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C742E24C-E01C-4791-9CB7-17686329CD67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Jan" sheetId="1" r:id="rId1"/>
    <sheet name="Feb" sheetId="5" r:id="rId2"/>
    <sheet name="Mar" sheetId="6" r:id="rId3"/>
    <sheet name="Apr" sheetId="7" r:id="rId4"/>
    <sheet name="May" sheetId="8" r:id="rId5"/>
    <sheet name="June" sheetId="9" r:id="rId6"/>
    <sheet name="July" sheetId="10" r:id="rId7"/>
    <sheet name="Aug" sheetId="11" r:id="rId8"/>
    <sheet name="Sep" sheetId="12" r:id="rId9"/>
    <sheet name="Oct" sheetId="13" r:id="rId10"/>
    <sheet name="Nov" sheetId="14" r:id="rId11"/>
    <sheet name="Dec" sheetId="15" r:id="rId12"/>
    <sheet name="2025" sheetId="17" r:id="rId13"/>
    <sheet name="FRANÇAIS" sheetId="2" state="hidden" r:id="rId14"/>
    <sheet name="ESPAÑOL" sheetId="3" state="hidden" r:id="rId15"/>
  </sheets>
  <definedNames>
    <definedName name="_xlnm.Print_Area" localSheetId="0">Jan!$A$3:$H$109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7" l="1"/>
  <c r="G48" i="17"/>
  <c r="G45" i="17"/>
  <c r="G43" i="17"/>
  <c r="G42" i="17"/>
  <c r="G41" i="17"/>
  <c r="F49" i="17"/>
  <c r="F48" i="17"/>
  <c r="F45" i="17"/>
  <c r="F43" i="17"/>
  <c r="F42" i="17"/>
  <c r="F41" i="17"/>
  <c r="G38" i="17"/>
  <c r="G36" i="17"/>
  <c r="G35" i="17"/>
  <c r="G33" i="17"/>
  <c r="G32" i="17"/>
  <c r="G31" i="17"/>
  <c r="G30" i="17"/>
  <c r="G28" i="17"/>
  <c r="G27" i="17"/>
  <c r="G26" i="17"/>
  <c r="G25" i="17"/>
  <c r="F38" i="17"/>
  <c r="F36" i="17"/>
  <c r="F35" i="17"/>
  <c r="F33" i="17"/>
  <c r="F32" i="17"/>
  <c r="F31" i="17"/>
  <c r="F30" i="17"/>
  <c r="F28" i="17"/>
  <c r="F27" i="17"/>
  <c r="F26" i="17"/>
  <c r="F25" i="17"/>
  <c r="G22" i="17"/>
  <c r="G19" i="17"/>
  <c r="G17" i="17"/>
  <c r="G16" i="17"/>
  <c r="G15" i="17"/>
  <c r="G14" i="17"/>
  <c r="G12" i="17"/>
  <c r="G11" i="17"/>
  <c r="F22" i="17"/>
  <c r="F19" i="17"/>
  <c r="F17" i="17"/>
  <c r="F16" i="17"/>
  <c r="F15" i="17"/>
  <c r="F14" i="17"/>
  <c r="F12" i="17"/>
  <c r="F11" i="17"/>
  <c r="G20" i="17" l="1"/>
  <c r="F20" i="17"/>
  <c r="G47" i="17"/>
  <c r="F47" i="17"/>
  <c r="F40" i="17"/>
  <c r="F29" i="17"/>
  <c r="F24" i="17"/>
  <c r="F18" i="17"/>
  <c r="F13" i="17"/>
  <c r="H25" i="3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H44" i="1"/>
  <c r="G18" i="17" l="1"/>
  <c r="G29" i="17"/>
  <c r="G13" i="17"/>
  <c r="G24" i="17"/>
  <c r="F46" i="17"/>
  <c r="F44" i="17"/>
  <c r="G40" i="17"/>
  <c r="F21" i="17"/>
  <c r="G21" i="17"/>
  <c r="G37" i="17" l="1"/>
  <c r="G34" i="17"/>
  <c r="G46" i="17"/>
  <c r="G44" i="17"/>
  <c r="F37" i="17"/>
  <c r="F34" i="17"/>
</calcChain>
</file>

<file path=xl/sharedStrings.xml><?xml version="1.0" encoding="utf-8"?>
<sst xmlns="http://schemas.openxmlformats.org/spreadsheetml/2006/main" count="1282" uniqueCount="265">
  <si>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</si>
  <si>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</si>
  <si>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</si>
  <si>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</si>
  <si>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</si>
  <si>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</si>
  <si>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</si>
  <si>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</si>
  <si>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</si>
  <si>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</si>
  <si>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</si>
  <si>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</si>
  <si>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</si>
  <si>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</si>
  <si>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</si>
  <si>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</si>
  <si>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</si>
  <si>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</si>
  <si>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</si>
  <si>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</si>
  <si>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</si>
  <si>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</si>
  <si>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</si>
  <si>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</si>
  <si>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</si>
  <si>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</si>
  <si>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</si>
  <si>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</si>
  <si>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</si>
  <si>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</si>
  <si>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</si>
  <si>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</si>
  <si>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</si>
  <si>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</si>
  <si>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</si>
  <si>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</si>
  <si>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</si>
  <si>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</si>
  <si>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</si>
  <si>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</si>
  <si>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</si>
  <si>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</si>
  <si>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</si>
  <si>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</si>
  <si>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</si>
  <si>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</si>
  <si>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</si>
  <si>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</si>
  <si>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</si>
  <si>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</si>
  <si>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</si>
  <si>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</si>
  <si>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</si>
  <si>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</si>
  <si>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</si>
  <si>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</si>
  <si>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</si>
  <si>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</si>
  <si>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</si>
  <si>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</si>
  <si>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</si>
  <si>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</si>
  <si>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</si>
  <si>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</si>
  <si>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</si>
  <si>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</si>
  <si>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</si>
  <si>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</si>
  <si>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</si>
  <si>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</si>
  <si>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</si>
  <si>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</si>
  <si>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</si>
  <si>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</si>
  <si>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</si>
  <si>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</si>
  <si>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</si>
  <si>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</si>
  <si>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</si>
  <si>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</si>
  <si>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</si>
  <si>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</si>
  <si>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</si>
  <si>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</si>
  <si>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</si>
  <si>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</si>
  <si>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</si>
  <si>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</si>
  <si>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</si>
  <si>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</si>
  <si>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</si>
  <si>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</si>
  <si>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</si>
  <si>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</si>
  <si>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</si>
  <si>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</si>
  <si>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</si>
  <si>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</si>
  <si>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</si>
  <si>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</si>
  <si>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</si>
  <si>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</si>
  <si>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</si>
  <si>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</si>
  <si>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</si>
  <si>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</si>
  <si>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</si>
  <si>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</si>
  <si>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</si>
  <si>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</si>
  <si>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</si>
  <si>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</si>
  <si>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</si>
  <si>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</si>
  <si>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</si>
  <si>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</si>
  <si>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</si>
  <si>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</si>
  <si>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</si>
  <si>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</si>
  <si>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</si>
  <si>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</si>
  <si>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</si>
  <si>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</si>
  <si>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</si>
  <si>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</si>
  <si>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</si>
  <si>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</si>
  <si>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</si>
  <si>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</si>
  <si>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</si>
  <si>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</si>
  <si>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</si>
  <si>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</si>
  <si>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</si>
  <si>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</si>
  <si>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</si>
  <si>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</si>
  <si>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</si>
  <si>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</si>
  <si>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</si>
  <si>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</si>
  <si>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</si>
  <si>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</si>
  <si>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</si>
  <si>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</si>
  <si>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</si>
  <si>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</si>
  <si>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</si>
  <si>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</si>
  <si>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</si>
  <si>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</si>
  <si>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</si>
  <si>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</si>
  <si>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</si>
  <si>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</si>
  <si>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</si>
  <si>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</si>
  <si>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</si>
  <si>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</si>
  <si>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</si>
  <si>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</si>
  <si>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</si>
  <si>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</si>
  <si>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</si>
  <si>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</si>
  <si>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</si>
  <si>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</si>
  <si>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</si>
  <si>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</si>
  <si>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</si>
  <si>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</si>
  <si>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</si>
  <si>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</si>
  <si>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</si>
  <si>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</si>
  <si>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</si>
  <si>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</si>
  <si>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</si>
  <si>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</si>
  <si>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</si>
  <si>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</si>
  <si>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</si>
  <si>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</si>
  <si>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</si>
  <si>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</si>
  <si>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</si>
  <si>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</si>
  <si>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</si>
  <si>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</si>
  <si>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</si>
  <si>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</si>
  <si>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</si>
  <si>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a)</t>
  </si>
  <si>
    <t xml:space="preserve"> </t>
  </si>
  <si>
    <t>e)</t>
  </si>
  <si>
    <t>REPORTING STATISTICAL FORM</t>
  </si>
  <si>
    <t>AIRPORT TRAFFIC DATA</t>
  </si>
  <si>
    <t>Airport:</t>
  </si>
  <si>
    <t>3-letter IATA code:</t>
  </si>
  <si>
    <t>current year</t>
  </si>
  <si>
    <t>previous year</t>
  </si>
  <si>
    <t>Aircraft movements</t>
  </si>
  <si>
    <t>Aircraft in passenger or station wagon version</t>
  </si>
  <si>
    <t>Aircraft in full cargo version</t>
  </si>
  <si>
    <t>c)</t>
  </si>
  <si>
    <t>Total air traffic - commercial transportation (a + b):</t>
  </si>
  <si>
    <t>of which.</t>
  </si>
  <si>
    <t>(c.1) International scheduled flights</t>
  </si>
  <si>
    <t>(c.2) International non-scheduled flights</t>
  </si>
  <si>
    <t>(c.3) Domestic scheduled flights</t>
  </si>
  <si>
    <t>(c.4) Domestic non-scheduled flights</t>
  </si>
  <si>
    <t>d)</t>
  </si>
  <si>
    <t>Other aircraft movements:</t>
  </si>
  <si>
    <t>(d.1) Air taxi/business aviation flights</t>
  </si>
  <si>
    <t>(d.2) All other aircraft movements</t>
  </si>
  <si>
    <t>ALL aircraft movements (c + d)</t>
  </si>
  <si>
    <t>Total maximum take-off weight of all landed aircraft, tons</t>
  </si>
  <si>
    <t>Passengers - commercial transport</t>
  </si>
  <si>
    <t>On international flights (departures + arrivals):</t>
  </si>
  <si>
    <t>(a.1) on international scheduled flights - departing</t>
  </si>
  <si>
    <t>(a.2) on international scheduled flights - arrived</t>
  </si>
  <si>
    <t>(a.3) on international non-scheduled flights - departing</t>
  </si>
  <si>
    <t>(a.4) on international non-scheduled flights - arrivals</t>
  </si>
  <si>
    <t>Domestic flights (departures + arrivals)</t>
  </si>
  <si>
    <t>(b.1) on domestic scheduled flights - departed</t>
  </si>
  <si>
    <t>(b.2) on domestic scheduled flights - arrived</t>
  </si>
  <si>
    <t>(b.3) on domestic non-scheduled flights - departed</t>
  </si>
  <si>
    <t>(b.4) on domestic non-scheduled flights - arrived</t>
  </si>
  <si>
    <t>Total terminal passengers* (a + b)</t>
  </si>
  <si>
    <t>c.1) Transfer passengers**</t>
  </si>
  <si>
    <t>Transit passengers***</t>
  </si>
  <si>
    <t>ALL passengers (c + d)</t>
  </si>
  <si>
    <t>Departed passengers exempt from the "Passengers" fee - total</t>
  </si>
  <si>
    <t>Cargo (Cargo and mail), tons</t>
  </si>
  <si>
    <t>Cargo on international flights (loaded + unloaded)</t>
  </si>
  <si>
    <t>(a.1) cargo on international flights - loaded</t>
  </si>
  <si>
    <t>(a.2) cargo on international flights - unloaded</t>
  </si>
  <si>
    <t>Domestic cargo (loaded + unloaded)</t>
  </si>
  <si>
    <t>Total loads (loaded + unloaded) (a + b)</t>
  </si>
  <si>
    <t>Total mail (loaded + unloaded)</t>
  </si>
  <si>
    <t>ALL cargo (c + d)</t>
  </si>
  <si>
    <t>(e.1) Transported by aircraft in passenger and station wagon version</t>
  </si>
  <si>
    <t>(e.2) Transported by aircraft in a fully cargo version</t>
  </si>
  <si>
    <t>Transit cargo (not including in ALL cargo)</t>
  </si>
  <si>
    <t>Events that had an impact on airport traffic during the reporting period</t>
  </si>
  <si>
    <t>FORM  I</t>
  </si>
  <si>
    <t>Period  (mmyy)</t>
  </si>
  <si>
    <t>DIRECTORATE GENERAL CIVIL AVIATION ADMINISTRATION</t>
  </si>
  <si>
    <t>City:</t>
  </si>
  <si>
    <t>Sofia</t>
  </si>
  <si>
    <t>SOF</t>
  </si>
  <si>
    <t>0125</t>
  </si>
  <si>
    <t>0225</t>
  </si>
  <si>
    <t>25</t>
  </si>
  <si>
    <t>0325</t>
  </si>
  <si>
    <t>0425</t>
  </si>
  <si>
    <t>0525</t>
  </si>
  <si>
    <t>0625</t>
  </si>
  <si>
    <t>0725</t>
  </si>
  <si>
    <t>0925</t>
  </si>
  <si>
    <t>0825</t>
  </si>
  <si>
    <t>1025</t>
  </si>
  <si>
    <t>1125</t>
  </si>
  <si>
    <t>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</si>
</sst>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\ 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ptos"/>
      <family val="2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/>
    <xf numFmtId="0" fontId="45" fillId="0" borderId="0" xfId="0" applyFont="1" applyAlignment="1">
      <alignment horizontal="right"/>
    </xf>
    <xf numFmtId="0" fontId="41" fillId="0" borderId="8" xfId="0" applyFont="1" applyBorder="1"/>
    <xf numFmtId="0" fontId="41" fillId="0" borderId="9" xfId="0" applyFont="1" applyBorder="1"/>
    <xf numFmtId="0" fontId="41" fillId="0" borderId="0" xfId="0" applyFont="1"/>
    <xf numFmtId="0" fontId="42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9" fontId="46" fillId="0" borderId="0" xfId="1" applyFont="1" applyBorder="1" applyAlignment="1">
      <alignment horizontal="center"/>
    </xf>
    <xf numFmtId="0" fontId="41" fillId="0" borderId="3" xfId="0" applyFont="1" applyBorder="1"/>
    <xf numFmtId="0" fontId="41" fillId="0" borderId="11" xfId="0" applyFont="1" applyBorder="1"/>
    <xf numFmtId="0" fontId="41" fillId="0" borderId="33" xfId="0" applyFont="1" applyBorder="1"/>
    <xf numFmtId="0" fontId="41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1" fillId="0" borderId="3" xfId="0" applyFont="1" applyBorder="1" applyAlignment="1">
      <alignment vertical="center"/>
    </xf>
    <xf numFmtId="0" fontId="41" fillId="0" borderId="9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33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50" fillId="0" borderId="0" xfId="0" applyFont="1" applyAlignment="1">
      <alignment horizontal="left"/>
    </xf>
    <xf numFmtId="0" fontId="41" fillId="0" borderId="0" xfId="0" applyFont="1" applyAlignment="1" applyProtection="1">
      <alignment vertical="center"/>
      <protection locked="0"/>
    </xf>
    <xf numFmtId="0" fontId="50" fillId="0" borderId="19" xfId="0" applyFont="1" applyBorder="1" applyAlignment="1" applyProtection="1">
      <alignment horizontal="center" vertical="center"/>
      <protection locked="0"/>
    </xf>
    <xf numFmtId="0" fontId="50" fillId="0" borderId="20" xfId="0" applyFont="1" applyBorder="1" applyAlignment="1" applyProtection="1">
      <alignment horizontal="center" vertical="center"/>
      <protection locked="0"/>
    </xf>
    <xf numFmtId="0" fontId="50" fillId="0" borderId="21" xfId="0" applyFont="1" applyBorder="1" applyAlignment="1" applyProtection="1">
      <alignment horizontal="center" vertical="center"/>
      <protection locked="0"/>
    </xf>
    <xf numFmtId="0" fontId="50" fillId="0" borderId="22" xfId="0" applyFont="1" applyBorder="1" applyAlignment="1" applyProtection="1">
      <alignment horizontal="center" vertical="center"/>
      <protection locked="0"/>
    </xf>
    <xf numFmtId="0" fontId="50" fillId="0" borderId="23" xfId="0" applyFont="1" applyBorder="1" applyAlignment="1" applyProtection="1">
      <alignment horizontal="center" vertical="center"/>
      <protection locked="0"/>
    </xf>
    <xf numFmtId="0" fontId="50" fillId="0" borderId="13" xfId="0" applyFont="1" applyBorder="1" applyAlignment="1" applyProtection="1">
      <alignment horizontal="center" vertical="center"/>
      <protection locked="0"/>
    </xf>
    <xf numFmtId="0" fontId="41" fillId="0" borderId="24" xfId="0" applyFont="1" applyBorder="1" applyAlignment="1" applyProtection="1">
      <alignment horizontal="center" vertical="center"/>
      <protection locked="0"/>
    </xf>
    <xf numFmtId="0" fontId="41" fillId="0" borderId="25" xfId="0" applyFont="1" applyBorder="1" applyAlignment="1" applyProtection="1">
      <alignment horizontal="center" vertical="center"/>
      <protection locked="0"/>
    </xf>
    <xf numFmtId="0" fontId="41" fillId="0" borderId="18" xfId="0" applyFont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4" fillId="0" borderId="8" xfId="0" applyFont="1" applyBorder="1"/>
    <xf numFmtId="0" fontId="40" fillId="0" borderId="0" xfId="0" applyFont="1"/>
    <xf numFmtId="0" fontId="44" fillId="0" borderId="0" xfId="0" applyFont="1"/>
    <xf numFmtId="0" fontId="44" fillId="0" borderId="33" xfId="0" applyFont="1" applyBorder="1"/>
    <xf numFmtId="9" fontId="46" fillId="0" borderId="8" xfId="1" applyFont="1" applyFill="1" applyBorder="1" applyAlignment="1">
      <alignment horizontal="center"/>
    </xf>
    <xf numFmtId="0" fontId="41" fillId="0" borderId="14" xfId="0" applyFont="1" applyBorder="1"/>
    <xf numFmtId="0" fontId="41" fillId="0" borderId="1" xfId="0" applyFont="1" applyBorder="1"/>
    <xf numFmtId="0" fontId="41" fillId="0" borderId="16" xfId="0" applyFont="1" applyBorder="1"/>
    <xf numFmtId="9" fontId="3" fillId="0" borderId="0" xfId="1" applyFont="1" applyFill="1" applyBorder="1" applyAlignment="1">
      <alignment horizontal="center"/>
    </xf>
    <xf numFmtId="0" fontId="41" fillId="0" borderId="0" xfId="0" applyFont="1" applyAlignment="1">
      <alignment horizontal="left" vertical="center" indent="1"/>
    </xf>
    <xf numFmtId="0" fontId="41" fillId="0" borderId="16" xfId="0" applyFont="1" applyBorder="1" applyAlignment="1">
      <alignment vertical="center"/>
    </xf>
    <xf numFmtId="0" fontId="41" fillId="0" borderId="0" xfId="0" applyFont="1" applyAlignment="1">
      <alignment horizontal="left" vertical="center" indent="2"/>
    </xf>
    <xf numFmtId="0" fontId="41" fillId="0" borderId="33" xfId="0" applyFont="1" applyBorder="1" applyAlignment="1">
      <alignment horizontal="left" vertical="center" indent="1"/>
    </xf>
    <xf numFmtId="0" fontId="41" fillId="0" borderId="14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4" borderId="0" xfId="0" applyFont="1" applyFill="1"/>
    <xf numFmtId="0" fontId="41" fillId="4" borderId="33" xfId="0" applyFont="1" applyFill="1" applyBorder="1"/>
    <xf numFmtId="3" fontId="41" fillId="0" borderId="11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>
      <alignment horizontal="right"/>
    </xf>
    <xf numFmtId="3" fontId="41" fillId="0" borderId="16" xfId="0" applyNumberFormat="1" applyFont="1" applyBorder="1" applyAlignment="1" applyProtection="1">
      <alignment horizontal="right"/>
      <protection locked="0"/>
    </xf>
    <xf numFmtId="3" fontId="41" fillId="0" borderId="11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0" borderId="13" xfId="0" applyNumberFormat="1" applyFont="1" applyBorder="1" applyAlignment="1" applyProtection="1">
      <alignment vertical="center"/>
      <protection locked="0"/>
    </xf>
    <xf numFmtId="3" fontId="41" fillId="0" borderId="13" xfId="0" applyNumberFormat="1" applyFont="1" applyBorder="1" applyAlignment="1">
      <alignment vertical="center"/>
    </xf>
    <xf numFmtId="3" fontId="41" fillId="0" borderId="12" xfId="0" applyNumberFormat="1" applyFont="1" applyBorder="1" applyAlignment="1">
      <alignment vertical="center"/>
    </xf>
    <xf numFmtId="3" fontId="41" fillId="0" borderId="16" xfId="0" applyNumberFormat="1" applyFont="1" applyBorder="1" applyAlignment="1" applyProtection="1">
      <alignment vertical="center"/>
      <protection locked="0"/>
    </xf>
    <xf numFmtId="4" fontId="41" fillId="0" borderId="21" xfId="0" applyNumberFormat="1" applyFont="1" applyBorder="1" applyAlignment="1">
      <alignment vertical="center"/>
    </xf>
    <xf numFmtId="4" fontId="41" fillId="0" borderId="34" xfId="0" applyNumberFormat="1" applyFont="1" applyBorder="1" applyAlignment="1">
      <alignment vertical="center"/>
    </xf>
    <xf numFmtId="4" fontId="41" fillId="0" borderId="3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vertical="center"/>
    </xf>
    <xf numFmtId="4" fontId="41" fillId="0" borderId="31" xfId="0" applyNumberFormat="1" applyFont="1" applyBorder="1" applyAlignment="1" applyProtection="1">
      <alignment vertical="center"/>
      <protection locked="0"/>
    </xf>
    <xf numFmtId="4" fontId="41" fillId="0" borderId="18" xfId="0" applyNumberFormat="1" applyFont="1" applyBorder="1" applyAlignment="1" applyProtection="1">
      <alignment vertical="center"/>
      <protection locked="0"/>
    </xf>
    <xf numFmtId="3" fontId="41" fillId="0" borderId="11" xfId="0" applyNumberFormat="1" applyFont="1" applyBorder="1" applyAlignment="1">
      <alignment horizontal="right"/>
    </xf>
    <xf numFmtId="3" fontId="41" fillId="0" borderId="16" xfId="0" applyNumberFormat="1" applyFont="1" applyBorder="1" applyAlignment="1">
      <alignment horizontal="right"/>
    </xf>
    <xf numFmtId="3" fontId="51" fillId="0" borderId="13" xfId="0" applyNumberFormat="1" applyFont="1" applyBorder="1" applyAlignment="1">
      <alignment horizontal="right"/>
    </xf>
    <xf numFmtId="0" fontId="53" fillId="0" borderId="35" xfId="0" applyFont="1" applyBorder="1" applyAlignment="1">
      <alignment vertical="center"/>
    </xf>
    <xf numFmtId="0" fontId="54" fillId="5" borderId="35" xfId="0" applyFont="1" applyFill="1" applyBorder="1" applyAlignment="1">
      <alignment vertical="center"/>
    </xf>
    <xf numFmtId="0" fontId="42" fillId="0" borderId="36" xfId="0" applyFont="1" applyBorder="1" applyAlignment="1" applyProtection="1">
      <alignment vertical="center"/>
      <protection locked="0"/>
    </xf>
    <xf numFmtId="0" fontId="44" fillId="4" borderId="37" xfId="0" applyFont="1" applyFill="1" applyBorder="1" applyProtection="1">
      <protection locked="0"/>
    </xf>
    <xf numFmtId="0" fontId="42" fillId="4" borderId="37" xfId="0" applyFont="1" applyFill="1" applyBorder="1" applyAlignment="1" applyProtection="1">
      <alignment horizontal="right" vertical="center"/>
      <protection locked="0"/>
    </xf>
    <xf numFmtId="0" fontId="42" fillId="4" borderId="38" xfId="0" applyFont="1" applyFill="1" applyBorder="1" applyAlignment="1" applyProtection="1">
      <alignment horizontal="left" vertical="center"/>
      <protection locked="0"/>
    </xf>
    <xf numFmtId="0" fontId="42" fillId="0" borderId="39" xfId="0" applyFont="1" applyBorder="1" applyAlignment="1" applyProtection="1">
      <alignment vertical="center"/>
      <protection locked="0"/>
    </xf>
    <xf numFmtId="0" fontId="44" fillId="4" borderId="35" xfId="0" applyFont="1" applyFill="1" applyBorder="1" applyAlignment="1" applyProtection="1">
      <alignment vertical="center"/>
      <protection locked="0"/>
    </xf>
    <xf numFmtId="0" fontId="44" fillId="4" borderId="35" xfId="0" applyFont="1" applyFill="1" applyBorder="1" applyProtection="1">
      <protection locked="0"/>
    </xf>
    <xf numFmtId="0" fontId="42" fillId="4" borderId="35" xfId="0" applyFont="1" applyFill="1" applyBorder="1" applyAlignment="1" applyProtection="1">
      <alignment horizontal="right" vertical="center"/>
      <protection locked="0"/>
    </xf>
    <xf numFmtId="0" fontId="42" fillId="4" borderId="35" xfId="0" quotePrefix="1" applyFont="1" applyFill="1" applyBorder="1" applyProtection="1">
      <protection locked="0"/>
    </xf>
    <xf numFmtId="0" fontId="42" fillId="4" borderId="40" xfId="0" applyFont="1" applyFill="1" applyBorder="1" applyAlignment="1">
      <alignment horizontal="center" vertical="center"/>
    </xf>
    <xf numFmtId="0" fontId="42" fillId="4" borderId="41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5" fillId="0" borderId="3" xfId="0" applyFont="1" applyBorder="1" applyAlignment="1">
      <alignment vertical="center"/>
    </xf>
    <xf numFmtId="0" fontId="55" fillId="0" borderId="8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6" fillId="0" borderId="33" xfId="0" applyFont="1" applyBorder="1" applyAlignment="1">
      <alignment vertical="center" wrapText="1"/>
    </xf>
    <xf numFmtId="0" fontId="57" fillId="5" borderId="0" xfId="0" applyFont="1" applyFill="1" applyAlignment="1">
      <alignment vertical="center"/>
    </xf>
    <xf numFmtId="0" fontId="52" fillId="0" borderId="8" xfId="0" applyFont="1" applyBorder="1" applyAlignment="1">
      <alignment horizontal="center" vertical="center"/>
    </xf>
    <xf numFmtId="0" fontId="55" fillId="0" borderId="14" xfId="0" applyFont="1" applyBorder="1" applyAlignment="1">
      <alignment vertical="center"/>
    </xf>
    <xf numFmtId="0" fontId="55" fillId="0" borderId="1" xfId="0" applyFont="1" applyBorder="1" applyAlignment="1">
      <alignment vertical="center"/>
    </xf>
    <xf numFmtId="0" fontId="56" fillId="0" borderId="1" xfId="0" applyFont="1" applyBorder="1" applyAlignment="1">
      <alignment vertical="center" wrapText="1"/>
    </xf>
    <xf numFmtId="0" fontId="56" fillId="0" borderId="16" xfId="0" applyFont="1" applyBorder="1" applyAlignment="1">
      <alignment vertical="center" wrapText="1"/>
    </xf>
    <xf numFmtId="0" fontId="44" fillId="0" borderId="0" xfId="0" applyFont="1" applyAlignment="1">
      <alignment horizontal="right"/>
    </xf>
    <xf numFmtId="0" fontId="52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4" fillId="4" borderId="37" xfId="0" applyFont="1" applyFill="1" applyBorder="1" applyAlignment="1" applyProtection="1">
      <alignment horizontal="center"/>
      <protection locked="0"/>
    </xf>
    <xf numFmtId="0" fontId="49" fillId="0" borderId="9" xfId="0" applyFont="1" applyBorder="1" applyAlignment="1">
      <alignment horizontal="center" vertical="center"/>
    </xf>
    <xf numFmtId="0" fontId="55" fillId="0" borderId="9" xfId="0" applyFont="1" applyBorder="1" applyAlignment="1">
      <alignment vertical="center"/>
    </xf>
    <xf numFmtId="0" fontId="55" fillId="0" borderId="11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5" fillId="0" borderId="33" xfId="0" applyFont="1" applyBorder="1" applyAlignment="1">
      <alignment vertical="center"/>
    </xf>
    <xf numFmtId="0" fontId="56" fillId="0" borderId="0" xfId="0" applyFont="1" applyAlignment="1">
      <alignment vertical="center" wrapText="1"/>
    </xf>
    <xf numFmtId="0" fontId="56" fillId="0" borderId="33" xfId="0" applyFont="1" applyBorder="1" applyAlignment="1">
      <alignment vertical="center" wrapText="1"/>
    </xf>
    <xf numFmtId="0" fontId="55" fillId="0" borderId="1" xfId="0" applyFont="1" applyBorder="1" applyAlignment="1">
      <alignment vertical="center"/>
    </xf>
    <xf numFmtId="0" fontId="56" fillId="0" borderId="1" xfId="0" applyFont="1" applyBorder="1" applyAlignment="1">
      <alignment vertical="center" wrapText="1"/>
    </xf>
    <xf numFmtId="0" fontId="56" fillId="0" borderId="16" xfId="0" applyFont="1" applyBorder="1" applyAlignment="1">
      <alignment vertical="center" wrapText="1"/>
    </xf>
    <xf numFmtId="0" fontId="58" fillId="0" borderId="0" xfId="0" applyFont="1" applyAlignment="1">
      <alignment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  <xf numFmtId="0" fontId="49" fillId="0" borderId="9" xfId="0" applyFont="1" applyBorder="1" applyAlignment="1">
      <alignment vertical="center"/>
    </xf>
    <xf numFmtId="0" fontId="2" fillId="6" borderId="0" xfId="0" applyFont="1" applyFill="1"/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showGridLines="0" zoomScaleNormal="100" workbookViewId="0"/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316"/>
      <c r="G1" s="273" t="s">
        <v>246</v>
      </c>
    </row>
    <row r="2" spans="1:9" ht="15" customHeight="1"/>
    <row r="3" spans="1:9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9" s="2" customFormat="1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9" s="2" customFormat="1" ht="15" customHeight="1">
      <c r="A5" s="275" t="s">
        <v>197</v>
      </c>
      <c r="B5" s="275"/>
      <c r="C5" s="275"/>
      <c r="D5" s="275"/>
      <c r="E5" s="275"/>
      <c r="F5" s="275"/>
      <c r="G5" s="275"/>
    </row>
    <row r="6" spans="1:9" s="2" customFormat="1" ht="15" customHeight="1">
      <c r="B6" s="171"/>
      <c r="C6" s="171"/>
      <c r="D6" s="171"/>
      <c r="E6" s="171"/>
      <c r="F6" s="171"/>
      <c r="G6" s="171"/>
    </row>
    <row r="7" spans="1:9" s="173" customFormat="1" ht="15" customHeight="1" thickBot="1">
      <c r="A7" s="249" t="s">
        <v>249</v>
      </c>
      <c r="B7" s="250"/>
      <c r="C7" s="274" t="s">
        <v>250</v>
      </c>
      <c r="D7" s="250"/>
      <c r="E7" s="250"/>
      <c r="F7" s="250"/>
      <c r="G7" s="250"/>
      <c r="H7" s="172"/>
      <c r="I7" s="172"/>
    </row>
    <row r="8" spans="1:9" s="173" customFormat="1" ht="15" customHeight="1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9" s="173" customFormat="1" ht="15.75" thickBot="1">
      <c r="A9" s="255" t="s">
        <v>247</v>
      </c>
      <c r="B9" s="256"/>
      <c r="C9" s="257"/>
      <c r="D9" s="258"/>
      <c r="E9" s="259" t="s">
        <v>252</v>
      </c>
      <c r="F9" s="260" t="s">
        <v>200</v>
      </c>
      <c r="G9" s="261" t="s">
        <v>201</v>
      </c>
      <c r="H9" s="174"/>
      <c r="I9" s="174"/>
    </row>
    <row r="10" spans="1:9" s="2" customFormat="1" ht="15.75" customHeight="1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9" s="2" customFormat="1" ht="15" customHeight="1">
      <c r="A11" s="181" t="s">
        <v>193</v>
      </c>
      <c r="B11" s="176" t="s">
        <v>203</v>
      </c>
      <c r="C11" s="176"/>
      <c r="D11" s="176"/>
      <c r="E11" s="182"/>
      <c r="F11" s="228">
        <v>4244</v>
      </c>
      <c r="G11" s="228">
        <v>4173</v>
      </c>
      <c r="H11" s="3"/>
    </row>
    <row r="12" spans="1:9" s="2" customFormat="1" ht="15" customHeight="1">
      <c r="A12" s="175" t="s">
        <v>2</v>
      </c>
      <c r="B12" s="177" t="s">
        <v>204</v>
      </c>
      <c r="C12" s="177"/>
      <c r="D12" s="177"/>
      <c r="E12" s="183"/>
      <c r="F12" s="229">
        <v>141</v>
      </c>
      <c r="G12" s="229">
        <v>139</v>
      </c>
      <c r="H12" s="3"/>
    </row>
    <row r="13" spans="1:9" s="2" customFormat="1" ht="15" customHeight="1">
      <c r="A13" s="175" t="s">
        <v>205</v>
      </c>
      <c r="B13" s="177" t="s">
        <v>206</v>
      </c>
      <c r="C13" s="226"/>
      <c r="D13" s="226"/>
      <c r="E13" s="227"/>
      <c r="F13" s="230">
        <v>4385</v>
      </c>
      <c r="G13" s="230">
        <v>4312</v>
      </c>
      <c r="H13" s="3"/>
    </row>
    <row r="14" spans="1:9" s="2" customFormat="1" ht="15" customHeight="1">
      <c r="A14" s="175" t="s">
        <v>207</v>
      </c>
      <c r="B14" s="208" t="s">
        <v>208</v>
      </c>
      <c r="C14" s="208"/>
      <c r="D14" s="208"/>
      <c r="E14" s="209"/>
      <c r="F14" s="229">
        <v>4055</v>
      </c>
      <c r="G14" s="229">
        <v>3913</v>
      </c>
      <c r="H14" s="210"/>
    </row>
    <row r="15" spans="1:9" s="2" customFormat="1" ht="15" customHeight="1">
      <c r="A15" s="175"/>
      <c r="B15" s="208" t="s">
        <v>209</v>
      </c>
      <c r="C15" s="208"/>
      <c r="D15" s="208"/>
      <c r="E15" s="209"/>
      <c r="F15" s="229">
        <v>146</v>
      </c>
      <c r="G15" s="229">
        <v>240</v>
      </c>
      <c r="H15" s="210"/>
    </row>
    <row r="16" spans="1:9" s="2" customFormat="1" ht="15" customHeight="1">
      <c r="A16" s="175"/>
      <c r="B16" s="208" t="s">
        <v>210</v>
      </c>
      <c r="C16" s="208"/>
      <c r="D16" s="208"/>
      <c r="E16" s="209"/>
      <c r="F16" s="229">
        <v>184</v>
      </c>
      <c r="G16" s="229">
        <v>159</v>
      </c>
      <c r="H16" s="210"/>
    </row>
    <row r="17" spans="1:8" s="2" customFormat="1" ht="15" customHeight="1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  <c r="H17" s="210"/>
    </row>
    <row r="18" spans="1:8" s="2" customFormat="1" ht="15" customHeight="1">
      <c r="A18" s="175" t="s">
        <v>212</v>
      </c>
      <c r="B18" s="177" t="s">
        <v>213</v>
      </c>
      <c r="C18" s="177"/>
      <c r="D18" s="177"/>
      <c r="E18" s="183"/>
      <c r="F18" s="230">
        <v>649</v>
      </c>
      <c r="G18" s="230">
        <v>540</v>
      </c>
      <c r="H18" s="210"/>
    </row>
    <row r="19" spans="1:8" s="2" customFormat="1" ht="15" customHeight="1">
      <c r="A19" s="175" t="s">
        <v>207</v>
      </c>
      <c r="B19" s="208" t="s">
        <v>214</v>
      </c>
      <c r="C19" s="177"/>
      <c r="D19" s="177"/>
      <c r="E19" s="183"/>
      <c r="F19" s="229">
        <v>218</v>
      </c>
      <c r="G19" s="229">
        <v>213</v>
      </c>
      <c r="H19" s="210"/>
    </row>
    <row r="20" spans="1:8" s="2" customFormat="1" ht="15" customHeight="1">
      <c r="A20" s="175"/>
      <c r="B20" s="208" t="s">
        <v>215</v>
      </c>
      <c r="C20" s="177"/>
      <c r="D20" s="177"/>
      <c r="E20" s="183"/>
      <c r="F20" s="229">
        <v>431</v>
      </c>
      <c r="G20" s="229">
        <v>327</v>
      </c>
      <c r="H20" s="210"/>
    </row>
    <row r="21" spans="1:8" s="179" customFormat="1" ht="15" customHeight="1">
      <c r="A21" s="211"/>
      <c r="B21" s="212" t="s">
        <v>216</v>
      </c>
      <c r="C21" s="213"/>
      <c r="D21" s="213"/>
      <c r="E21" s="214"/>
      <c r="F21" s="230">
        <v>5034</v>
      </c>
      <c r="G21" s="230">
        <v>4852</v>
      </c>
      <c r="H21" s="215"/>
    </row>
    <row r="22" spans="1:8" s="2" customFormat="1" ht="15" customHeight="1">
      <c r="A22" s="216" t="s">
        <v>195</v>
      </c>
      <c r="B22" s="217" t="s">
        <v>217</v>
      </c>
      <c r="C22" s="217"/>
      <c r="D22" s="217"/>
      <c r="E22" s="218"/>
      <c r="F22" s="231">
        <v>174447.89499999999</v>
      </c>
      <c r="G22" s="231">
        <v>168800.2</v>
      </c>
      <c r="H22" s="219"/>
    </row>
    <row r="23" spans="1:8" s="2" customFormat="1" ht="15" customHeight="1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8" s="2" customFormat="1" ht="15" customHeight="1">
      <c r="A24" s="263" t="s">
        <v>193</v>
      </c>
      <c r="B24" s="278" t="s">
        <v>219</v>
      </c>
      <c r="C24" s="278"/>
      <c r="D24" s="278"/>
      <c r="E24" s="279"/>
      <c r="F24" s="232">
        <v>564358</v>
      </c>
      <c r="G24" s="233">
        <v>535380</v>
      </c>
      <c r="H24" s="3"/>
    </row>
    <row r="25" spans="1:8" s="2" customFormat="1" ht="15" customHeight="1">
      <c r="A25" s="264" t="s">
        <v>207</v>
      </c>
      <c r="B25" s="280" t="s">
        <v>220</v>
      </c>
      <c r="C25" s="280"/>
      <c r="D25" s="280"/>
      <c r="E25" s="281"/>
      <c r="F25" s="234">
        <v>292428</v>
      </c>
      <c r="G25" s="234">
        <v>281016</v>
      </c>
      <c r="H25" s="210"/>
    </row>
    <row r="26" spans="1:8" s="2" customFormat="1" ht="15" customHeight="1">
      <c r="A26" s="264"/>
      <c r="B26" s="280" t="s">
        <v>221</v>
      </c>
      <c r="C26" s="280"/>
      <c r="D26" s="280"/>
      <c r="E26" s="281"/>
      <c r="F26" s="234">
        <v>253038</v>
      </c>
      <c r="G26" s="234">
        <v>234546</v>
      </c>
      <c r="H26" s="210"/>
    </row>
    <row r="27" spans="1:8" s="2" customFormat="1" ht="15" customHeight="1">
      <c r="A27" s="264"/>
      <c r="B27" s="280" t="s">
        <v>222</v>
      </c>
      <c r="C27" s="280"/>
      <c r="D27" s="280"/>
      <c r="E27" s="281"/>
      <c r="F27" s="234">
        <v>7271</v>
      </c>
      <c r="G27" s="234">
        <v>7874</v>
      </c>
      <c r="H27" s="210"/>
    </row>
    <row r="28" spans="1:8" s="2" customFormat="1" ht="15" customHeight="1">
      <c r="A28" s="264"/>
      <c r="B28" s="280" t="s">
        <v>223</v>
      </c>
      <c r="C28" s="280"/>
      <c r="D28" s="280"/>
      <c r="E28" s="281"/>
      <c r="F28" s="234">
        <v>11621</v>
      </c>
      <c r="G28" s="234">
        <v>11944</v>
      </c>
      <c r="H28" s="210"/>
    </row>
    <row r="29" spans="1:8" s="2" customFormat="1" ht="15" customHeight="1">
      <c r="A29" s="264" t="s">
        <v>2</v>
      </c>
      <c r="B29" s="280" t="s">
        <v>224</v>
      </c>
      <c r="C29" s="280"/>
      <c r="D29" s="280"/>
      <c r="E29" s="266"/>
      <c r="F29" s="235">
        <v>16426</v>
      </c>
      <c r="G29" s="235">
        <v>14988</v>
      </c>
      <c r="H29" s="210"/>
    </row>
    <row r="30" spans="1:8" s="2" customFormat="1" ht="15" customHeight="1">
      <c r="A30" s="264" t="s">
        <v>207</v>
      </c>
      <c r="B30" s="280" t="s">
        <v>225</v>
      </c>
      <c r="C30" s="280"/>
      <c r="D30" s="280"/>
      <c r="E30" s="266"/>
      <c r="F30" s="234">
        <v>7819</v>
      </c>
      <c r="G30" s="234">
        <v>6899</v>
      </c>
      <c r="H30" s="210"/>
    </row>
    <row r="31" spans="1:8" s="2" customFormat="1" ht="15" customHeight="1">
      <c r="A31" s="264"/>
      <c r="B31" s="280" t="s">
        <v>226</v>
      </c>
      <c r="C31" s="280"/>
      <c r="D31" s="280"/>
      <c r="E31" s="281"/>
      <c r="F31" s="234">
        <v>8601</v>
      </c>
      <c r="G31" s="234">
        <v>7835</v>
      </c>
      <c r="H31" s="210"/>
    </row>
    <row r="32" spans="1:8" s="2" customFormat="1" ht="15" customHeight="1">
      <c r="A32" s="264"/>
      <c r="B32" s="280" t="s">
        <v>227</v>
      </c>
      <c r="C32" s="280"/>
      <c r="D32" s="280"/>
      <c r="E32" s="281"/>
      <c r="F32" s="234">
        <v>0</v>
      </c>
      <c r="G32" s="234">
        <v>142</v>
      </c>
      <c r="H32" s="210"/>
    </row>
    <row r="33" spans="1:8" s="2" customFormat="1" ht="15" customHeight="1">
      <c r="A33" s="264"/>
      <c r="B33" s="267" t="s">
        <v>228</v>
      </c>
      <c r="C33" s="265"/>
      <c r="D33" s="282"/>
      <c r="E33" s="283"/>
      <c r="F33" s="234">
        <v>6</v>
      </c>
      <c r="G33" s="234">
        <v>112</v>
      </c>
      <c r="H33" s="210"/>
    </row>
    <row r="34" spans="1:8" s="2" customFormat="1" ht="15" customHeight="1">
      <c r="A34" s="264" t="s">
        <v>205</v>
      </c>
      <c r="B34" s="280" t="s">
        <v>229</v>
      </c>
      <c r="C34" s="280"/>
      <c r="D34" s="280"/>
      <c r="E34" s="266"/>
      <c r="F34" s="235">
        <v>580784</v>
      </c>
      <c r="G34" s="236">
        <v>550368</v>
      </c>
      <c r="H34" s="210" t="s">
        <v>194</v>
      </c>
    </row>
    <row r="35" spans="1:8" s="2" customFormat="1" ht="15" customHeight="1">
      <c r="A35" s="264" t="s">
        <v>207</v>
      </c>
      <c r="B35" s="280" t="s">
        <v>230</v>
      </c>
      <c r="C35" s="280"/>
      <c r="D35" s="280"/>
      <c r="E35" s="266"/>
      <c r="F35" s="234">
        <v>5921</v>
      </c>
      <c r="G35" s="234">
        <v>5124</v>
      </c>
      <c r="H35" s="210"/>
    </row>
    <row r="36" spans="1:8" s="2" customFormat="1" ht="15" customHeight="1">
      <c r="A36" s="264" t="s">
        <v>212</v>
      </c>
      <c r="B36" s="280" t="s">
        <v>231</v>
      </c>
      <c r="C36" s="280"/>
      <c r="D36" s="282"/>
      <c r="E36" s="283"/>
      <c r="F36" s="234">
        <v>1083</v>
      </c>
      <c r="G36" s="234">
        <v>1291</v>
      </c>
      <c r="H36" s="210"/>
    </row>
    <row r="37" spans="1:8" s="179" customFormat="1" ht="15" customHeight="1">
      <c r="A37" s="268"/>
      <c r="B37" s="287" t="s">
        <v>232</v>
      </c>
      <c r="C37" s="287"/>
      <c r="D37" s="287"/>
      <c r="E37" s="266"/>
      <c r="F37" s="235">
        <v>581867</v>
      </c>
      <c r="G37" s="235">
        <v>551659</v>
      </c>
      <c r="H37" s="215"/>
    </row>
    <row r="38" spans="1:8" s="2" customFormat="1" ht="15" customHeight="1">
      <c r="A38" s="269" t="s">
        <v>195</v>
      </c>
      <c r="B38" s="284" t="s">
        <v>233</v>
      </c>
      <c r="C38" s="284"/>
      <c r="D38" s="285"/>
      <c r="E38" s="286"/>
      <c r="F38" s="237">
        <v>2265</v>
      </c>
      <c r="G38" s="237">
        <v>0</v>
      </c>
      <c r="H38" s="219"/>
    </row>
    <row r="39" spans="1:8" s="179" customFormat="1" ht="15" customHeight="1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8" s="2" customFormat="1" ht="15" customHeight="1">
      <c r="A40" s="187" t="s">
        <v>193</v>
      </c>
      <c r="B40" s="188" t="s">
        <v>235</v>
      </c>
      <c r="C40" s="188"/>
      <c r="D40" s="188"/>
      <c r="E40" s="189"/>
      <c r="F40" s="238">
        <v>1617.7909999999999</v>
      </c>
      <c r="G40" s="239">
        <v>1577.16</v>
      </c>
      <c r="H40" s="219"/>
    </row>
    <row r="41" spans="1:8" s="2" customFormat="1" ht="15" customHeight="1">
      <c r="A41" s="190" t="s">
        <v>207</v>
      </c>
      <c r="B41" s="222" t="s">
        <v>236</v>
      </c>
      <c r="C41" s="220"/>
      <c r="D41" s="220"/>
      <c r="E41" s="223"/>
      <c r="F41" s="240">
        <v>692.01099999999997</v>
      </c>
      <c r="G41" s="240">
        <v>656.2</v>
      </c>
      <c r="H41" s="219"/>
    </row>
    <row r="42" spans="1:8" s="2" customFormat="1" ht="15" customHeight="1">
      <c r="A42" s="190"/>
      <c r="B42" s="222" t="s">
        <v>237</v>
      </c>
      <c r="C42" s="220"/>
      <c r="D42" s="220"/>
      <c r="E42" s="223"/>
      <c r="F42" s="241">
        <v>925.78</v>
      </c>
      <c r="G42" s="241">
        <v>920.96</v>
      </c>
      <c r="H42" s="219"/>
    </row>
    <row r="43" spans="1:8" s="2" customFormat="1" ht="15" customHeight="1">
      <c r="A43" s="190" t="s">
        <v>2</v>
      </c>
      <c r="B43" s="184" t="s">
        <v>238</v>
      </c>
      <c r="C43" s="184"/>
      <c r="D43" s="184"/>
      <c r="E43" s="191"/>
      <c r="F43" s="241">
        <v>0.39700000000000002</v>
      </c>
      <c r="G43" s="241">
        <v>0.04</v>
      </c>
      <c r="H43" s="170" t="s">
        <v>194</v>
      </c>
    </row>
    <row r="44" spans="1:8" s="2" customFormat="1" ht="15" customHeight="1">
      <c r="A44" s="190" t="s">
        <v>205</v>
      </c>
      <c r="B44" s="184" t="s">
        <v>239</v>
      </c>
      <c r="C44" s="184"/>
      <c r="D44" s="184"/>
      <c r="E44" s="191"/>
      <c r="F44" s="242">
        <v>1618.1879999999999</v>
      </c>
      <c r="G44" s="243">
        <v>1577.2</v>
      </c>
      <c r="H44" s="170">
        <f>IF(OR(F45="",G45=""),"",(F45-G45)/G45)</f>
        <v>6.7739953299741917E-2</v>
      </c>
    </row>
    <row r="45" spans="1:8" s="2" customFormat="1" ht="15" customHeight="1">
      <c r="A45" s="190" t="s">
        <v>212</v>
      </c>
      <c r="B45" s="184" t="s">
        <v>240</v>
      </c>
      <c r="C45" s="184"/>
      <c r="D45" s="184"/>
      <c r="E45" s="191"/>
      <c r="F45" s="241">
        <v>86.882000000000005</v>
      </c>
      <c r="G45" s="241">
        <v>81.37</v>
      </c>
      <c r="H45" s="170" t="s">
        <v>194</v>
      </c>
    </row>
    <row r="46" spans="1:8" s="179" customFormat="1" ht="15" customHeight="1">
      <c r="A46" s="195" t="s">
        <v>195</v>
      </c>
      <c r="B46" s="192" t="s">
        <v>241</v>
      </c>
      <c r="C46" s="193"/>
      <c r="D46" s="193"/>
      <c r="E46" s="194"/>
      <c r="F46" s="242">
        <v>1705.07</v>
      </c>
      <c r="G46" s="243">
        <v>1658.5700000000002</v>
      </c>
      <c r="H46" s="180"/>
    </row>
    <row r="47" spans="1:8" s="2" customFormat="1" ht="15" customHeight="1">
      <c r="A47" s="190" t="s">
        <v>207</v>
      </c>
      <c r="B47" s="222" t="s">
        <v>242</v>
      </c>
      <c r="C47" s="184"/>
      <c r="D47" s="184"/>
      <c r="E47" s="191"/>
      <c r="F47" s="244">
        <v>437.82299999999998</v>
      </c>
      <c r="G47" s="244">
        <v>1281.4100000000001</v>
      </c>
      <c r="H47" s="219"/>
    </row>
    <row r="48" spans="1:8" s="2" customFormat="1" ht="15" customHeight="1">
      <c r="A48" s="190"/>
      <c r="B48" s="222" t="s">
        <v>243</v>
      </c>
      <c r="C48" s="184"/>
      <c r="D48" s="184"/>
      <c r="E48" s="191"/>
      <c r="F48" s="244">
        <v>1267.2470000000001</v>
      </c>
      <c r="G48" s="244">
        <v>377.16</v>
      </c>
      <c r="H48" s="219"/>
    </row>
    <row r="49" spans="1:9" s="2" customFormat="1" ht="15" customHeight="1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1.74</v>
      </c>
      <c r="H49" s="219"/>
    </row>
    <row r="50" spans="1:9" ht="15" customHeight="1">
      <c r="A50" s="196" t="s">
        <v>245</v>
      </c>
      <c r="B50" s="177"/>
      <c r="C50" s="177"/>
      <c r="D50" s="177"/>
      <c r="E50" s="177"/>
      <c r="F50" s="197"/>
      <c r="G50" s="197"/>
      <c r="I50" s="170"/>
    </row>
    <row r="51" spans="1:9" s="2" customFormat="1" ht="15" customHeight="1">
      <c r="A51" s="198"/>
      <c r="B51" s="199"/>
      <c r="C51" s="199"/>
      <c r="D51" s="199"/>
      <c r="E51" s="199"/>
      <c r="F51" s="199"/>
      <c r="G51" s="200"/>
    </row>
    <row r="52" spans="1:9" s="2" customFormat="1" ht="15" customHeight="1">
      <c r="A52" s="201"/>
      <c r="B52" s="202"/>
      <c r="C52" s="202"/>
      <c r="D52" s="202"/>
      <c r="E52" s="202"/>
      <c r="F52" s="202"/>
      <c r="G52" s="203"/>
    </row>
    <row r="53" spans="1:9" s="2" customFormat="1" ht="15" customHeight="1">
      <c r="A53" s="204"/>
      <c r="B53" s="205"/>
      <c r="C53" s="205"/>
      <c r="D53" s="205"/>
      <c r="E53" s="205"/>
      <c r="F53" s="205"/>
      <c r="G53" s="206"/>
    </row>
    <row r="54" spans="1:9" ht="15" customHeight="1">
      <c r="A54" s="207"/>
      <c r="B54" s="176"/>
      <c r="C54" s="176"/>
      <c r="D54" s="176"/>
      <c r="E54" s="176"/>
      <c r="F54" s="177"/>
      <c r="G54" s="177"/>
    </row>
    <row r="109" spans="1:7" ht="12" customHeight="1">
      <c r="A109" s="4"/>
      <c r="B109" s="4"/>
      <c r="C109" s="4"/>
      <c r="D109" s="4"/>
      <c r="E109" s="4"/>
      <c r="F109" s="4"/>
      <c r="G109" s="4"/>
    </row>
  </sheetData>
  <mergeCells count="21">
    <mergeCell ref="A5:G5"/>
    <mergeCell ref="B35:D35"/>
    <mergeCell ref="B36:C36"/>
    <mergeCell ref="D36:E36"/>
    <mergeCell ref="B37:D37"/>
    <mergeCell ref="D38:E38"/>
    <mergeCell ref="A4:G4"/>
    <mergeCell ref="A3:G3"/>
    <mergeCell ref="C8:E8"/>
    <mergeCell ref="B24:E24"/>
    <mergeCell ref="B25:E25"/>
    <mergeCell ref="B26:E26"/>
    <mergeCell ref="B27:E27"/>
    <mergeCell ref="B28:E28"/>
    <mergeCell ref="B29:D29"/>
    <mergeCell ref="B30:D30"/>
    <mergeCell ref="B31:E31"/>
    <mergeCell ref="B32:E32"/>
    <mergeCell ref="D33:E33"/>
    <mergeCell ref="B34:D34"/>
    <mergeCell ref="B38:C38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253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3950</v>
      </c>
      <c r="G11" s="228">
        <v>3704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129</v>
      </c>
      <c r="G12" s="229">
        <v>134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4079</v>
      </c>
      <c r="G13" s="230">
        <v>3838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3813</v>
      </c>
      <c r="G14" s="229">
        <v>3457</v>
      </c>
    </row>
    <row r="15" spans="1:7">
      <c r="A15" s="175"/>
      <c r="B15" s="208" t="s">
        <v>209</v>
      </c>
      <c r="C15" s="208"/>
      <c r="D15" s="208"/>
      <c r="E15" s="209"/>
      <c r="F15" s="229">
        <v>99</v>
      </c>
      <c r="G15" s="229">
        <v>97</v>
      </c>
    </row>
    <row r="16" spans="1:7">
      <c r="A16" s="175"/>
      <c r="B16" s="208" t="s">
        <v>210</v>
      </c>
      <c r="C16" s="208"/>
      <c r="D16" s="208"/>
      <c r="E16" s="209"/>
      <c r="F16" s="229">
        <v>167</v>
      </c>
      <c r="G16" s="229">
        <v>150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640</v>
      </c>
      <c r="G18" s="230">
        <v>600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281</v>
      </c>
      <c r="G19" s="229">
        <v>238</v>
      </c>
    </row>
    <row r="20" spans="1:7">
      <c r="A20" s="175"/>
      <c r="B20" s="208" t="s">
        <v>215</v>
      </c>
      <c r="C20" s="177"/>
      <c r="D20" s="177"/>
      <c r="E20" s="183"/>
      <c r="F20" s="229">
        <v>359</v>
      </c>
      <c r="G20" s="229">
        <v>362</v>
      </c>
    </row>
    <row r="21" spans="1:7">
      <c r="A21" s="211"/>
      <c r="B21" s="212" t="s">
        <v>216</v>
      </c>
      <c r="C21" s="213"/>
      <c r="D21" s="213"/>
      <c r="E21" s="214"/>
      <c r="F21" s="230">
        <v>4719</v>
      </c>
      <c r="G21" s="230">
        <v>4438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160262.22500000001</v>
      </c>
      <c r="G22" s="231">
        <v>148907.421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570308</v>
      </c>
      <c r="G24" s="233">
        <v>520652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278941</v>
      </c>
      <c r="G25" s="234">
        <v>252830</v>
      </c>
    </row>
    <row r="26" spans="1:7">
      <c r="A26" s="264"/>
      <c r="B26" s="280" t="s">
        <v>221</v>
      </c>
      <c r="C26" s="280"/>
      <c r="D26" s="280"/>
      <c r="E26" s="281"/>
      <c r="F26" s="234">
        <v>276195</v>
      </c>
      <c r="G26" s="234">
        <v>252238</v>
      </c>
    </row>
    <row r="27" spans="1:7">
      <c r="A27" s="264"/>
      <c r="B27" s="280" t="s">
        <v>222</v>
      </c>
      <c r="C27" s="280"/>
      <c r="D27" s="280"/>
      <c r="E27" s="281"/>
      <c r="F27" s="234">
        <v>7764</v>
      </c>
      <c r="G27" s="234">
        <v>7618</v>
      </c>
    </row>
    <row r="28" spans="1:7">
      <c r="A28" s="264"/>
      <c r="B28" s="280" t="s">
        <v>223</v>
      </c>
      <c r="C28" s="280"/>
      <c r="D28" s="280"/>
      <c r="E28" s="281"/>
      <c r="F28" s="234">
        <v>7408</v>
      </c>
      <c r="G28" s="234">
        <v>7966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15187</v>
      </c>
      <c r="G29" s="235">
        <v>15892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7760</v>
      </c>
      <c r="G30" s="234">
        <v>8079</v>
      </c>
    </row>
    <row r="31" spans="1:7">
      <c r="A31" s="264"/>
      <c r="B31" s="280" t="s">
        <v>226</v>
      </c>
      <c r="C31" s="280"/>
      <c r="D31" s="280"/>
      <c r="E31" s="281"/>
      <c r="F31" s="234">
        <v>7417</v>
      </c>
      <c r="G31" s="234">
        <v>7786</v>
      </c>
    </row>
    <row r="32" spans="1:7">
      <c r="A32" s="264"/>
      <c r="B32" s="280" t="s">
        <v>227</v>
      </c>
      <c r="C32" s="280"/>
      <c r="D32" s="280"/>
      <c r="E32" s="281"/>
      <c r="F32" s="234">
        <v>6</v>
      </c>
      <c r="G32" s="234">
        <v>15</v>
      </c>
    </row>
    <row r="33" spans="1:7">
      <c r="A33" s="264"/>
      <c r="B33" s="267" t="s">
        <v>228</v>
      </c>
      <c r="C33" s="265"/>
      <c r="D33" s="282"/>
      <c r="E33" s="283"/>
      <c r="F33" s="234">
        <v>4</v>
      </c>
      <c r="G33" s="234">
        <v>12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585495</v>
      </c>
      <c r="G34" s="236">
        <v>536544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5201</v>
      </c>
      <c r="G35" s="234">
        <v>5295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539</v>
      </c>
      <c r="G36" s="234">
        <v>852</v>
      </c>
    </row>
    <row r="37" spans="1:7">
      <c r="A37" s="268"/>
      <c r="B37" s="287" t="s">
        <v>232</v>
      </c>
      <c r="C37" s="287"/>
      <c r="D37" s="287"/>
      <c r="E37" s="266"/>
      <c r="F37" s="235">
        <v>586034</v>
      </c>
      <c r="G37" s="235">
        <v>537396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1444</v>
      </c>
      <c r="G38" s="237">
        <v>2343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1409.4839999999999</v>
      </c>
      <c r="G40" s="239">
        <v>1558.12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647.02800000000002</v>
      </c>
      <c r="G41" s="240">
        <v>719.85199999999998</v>
      </c>
    </row>
    <row r="42" spans="1:7">
      <c r="A42" s="190"/>
      <c r="B42" s="222" t="s">
        <v>237</v>
      </c>
      <c r="C42" s="220"/>
      <c r="D42" s="220"/>
      <c r="E42" s="223"/>
      <c r="F42" s="241">
        <v>762.45600000000002</v>
      </c>
      <c r="G42" s="241">
        <v>838.26800000000003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3.9E-2</v>
      </c>
      <c r="G43" s="241">
        <v>3.5000000000000003E-2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1409.5229999999999</v>
      </c>
      <c r="G44" s="243">
        <v>1558.155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76.644999999999996</v>
      </c>
      <c r="G45" s="241">
        <v>76.296999999999997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1486.1679999999999</v>
      </c>
      <c r="G46" s="243">
        <v>1634.452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392.39</v>
      </c>
      <c r="G47" s="244">
        <v>390.04</v>
      </c>
    </row>
    <row r="48" spans="1:7">
      <c r="A48" s="190"/>
      <c r="B48" s="222" t="s">
        <v>243</v>
      </c>
      <c r="C48" s="184"/>
      <c r="D48" s="184"/>
      <c r="E48" s="191"/>
      <c r="F48" s="244">
        <v>1093.77</v>
      </c>
      <c r="G48" s="244">
        <v>1244.412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255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4645</v>
      </c>
      <c r="G11" s="228">
        <v>4395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153</v>
      </c>
      <c r="G12" s="229">
        <v>144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4798</v>
      </c>
      <c r="G13" s="230">
        <v>4539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4475</v>
      </c>
      <c r="G14" s="229">
        <v>4245</v>
      </c>
    </row>
    <row r="15" spans="1:7">
      <c r="A15" s="175"/>
      <c r="B15" s="208" t="s">
        <v>209</v>
      </c>
      <c r="C15" s="208"/>
      <c r="D15" s="208"/>
      <c r="E15" s="209"/>
      <c r="F15" s="229">
        <v>163</v>
      </c>
      <c r="G15" s="229">
        <v>138</v>
      </c>
    </row>
    <row r="16" spans="1:7">
      <c r="A16" s="175"/>
      <c r="B16" s="208" t="s">
        <v>210</v>
      </c>
      <c r="C16" s="208"/>
      <c r="D16" s="208"/>
      <c r="E16" s="209"/>
      <c r="F16" s="229">
        <v>160</v>
      </c>
      <c r="G16" s="229">
        <v>156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824</v>
      </c>
      <c r="G18" s="230">
        <v>718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283</v>
      </c>
      <c r="G19" s="229">
        <v>255</v>
      </c>
    </row>
    <row r="20" spans="1:7">
      <c r="A20" s="175"/>
      <c r="B20" s="208" t="s">
        <v>215</v>
      </c>
      <c r="C20" s="177"/>
      <c r="D20" s="177"/>
      <c r="E20" s="183"/>
      <c r="F20" s="229">
        <v>541</v>
      </c>
      <c r="G20" s="229">
        <v>463</v>
      </c>
    </row>
    <row r="21" spans="1:7">
      <c r="A21" s="211"/>
      <c r="B21" s="212" t="s">
        <v>216</v>
      </c>
      <c r="C21" s="213"/>
      <c r="D21" s="213"/>
      <c r="E21" s="214"/>
      <c r="F21" s="230">
        <v>5622</v>
      </c>
      <c r="G21" s="230">
        <v>5257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189698.82699999999</v>
      </c>
      <c r="G22" s="231">
        <v>184208.15400000001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667347</v>
      </c>
      <c r="G24" s="233">
        <v>623283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332426</v>
      </c>
      <c r="G25" s="234">
        <v>301764</v>
      </c>
    </row>
    <row r="26" spans="1:7">
      <c r="A26" s="264"/>
      <c r="B26" s="280" t="s">
        <v>221</v>
      </c>
      <c r="C26" s="280"/>
      <c r="D26" s="280"/>
      <c r="E26" s="281"/>
      <c r="F26" s="234">
        <v>313753</v>
      </c>
      <c r="G26" s="234">
        <v>303041</v>
      </c>
    </row>
    <row r="27" spans="1:7">
      <c r="A27" s="264"/>
      <c r="B27" s="280" t="s">
        <v>222</v>
      </c>
      <c r="C27" s="280"/>
      <c r="D27" s="280"/>
      <c r="E27" s="281"/>
      <c r="F27" s="234">
        <v>12457</v>
      </c>
      <c r="G27" s="234">
        <v>11318</v>
      </c>
    </row>
    <row r="28" spans="1:7">
      <c r="A28" s="264"/>
      <c r="B28" s="280" t="s">
        <v>223</v>
      </c>
      <c r="C28" s="280"/>
      <c r="D28" s="280"/>
      <c r="E28" s="281"/>
      <c r="F28" s="234">
        <v>8711</v>
      </c>
      <c r="G28" s="234">
        <v>7160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17056</v>
      </c>
      <c r="G29" s="235">
        <v>17693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8564</v>
      </c>
      <c r="G30" s="234">
        <v>8923</v>
      </c>
    </row>
    <row r="31" spans="1:7">
      <c r="A31" s="264"/>
      <c r="B31" s="280" t="s">
        <v>226</v>
      </c>
      <c r="C31" s="280"/>
      <c r="D31" s="280"/>
      <c r="E31" s="281"/>
      <c r="F31" s="234">
        <v>8484</v>
      </c>
      <c r="G31" s="234">
        <v>8755</v>
      </c>
    </row>
    <row r="32" spans="1:7">
      <c r="A32" s="264"/>
      <c r="B32" s="280" t="s">
        <v>227</v>
      </c>
      <c r="C32" s="280"/>
      <c r="D32" s="280"/>
      <c r="E32" s="281"/>
      <c r="F32" s="234">
        <v>4</v>
      </c>
      <c r="G32" s="234">
        <v>12</v>
      </c>
    </row>
    <row r="33" spans="1:7">
      <c r="A33" s="264"/>
      <c r="B33" s="267" t="s">
        <v>228</v>
      </c>
      <c r="C33" s="265"/>
      <c r="D33" s="282"/>
      <c r="E33" s="283"/>
      <c r="F33" s="234">
        <v>4</v>
      </c>
      <c r="G33" s="234">
        <v>3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684403</v>
      </c>
      <c r="G34" s="236">
        <v>640976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5206</v>
      </c>
      <c r="G35" s="234">
        <v>6257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2541</v>
      </c>
      <c r="G36" s="234">
        <v>1933</v>
      </c>
    </row>
    <row r="37" spans="1:7">
      <c r="A37" s="268"/>
      <c r="B37" s="287" t="s">
        <v>232</v>
      </c>
      <c r="C37" s="287"/>
      <c r="D37" s="287"/>
      <c r="E37" s="266"/>
      <c r="F37" s="235">
        <v>686944</v>
      </c>
      <c r="G37" s="235">
        <v>642909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1757</v>
      </c>
      <c r="G38" s="237">
        <v>2024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1738.9880000000001</v>
      </c>
      <c r="G40" s="239">
        <v>1805.8420000000001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726.94100000000003</v>
      </c>
      <c r="G41" s="240">
        <v>877.904</v>
      </c>
    </row>
    <row r="42" spans="1:7">
      <c r="A42" s="190"/>
      <c r="B42" s="222" t="s">
        <v>237</v>
      </c>
      <c r="C42" s="220"/>
      <c r="D42" s="220"/>
      <c r="E42" s="223"/>
      <c r="F42" s="241">
        <v>1012.047</v>
      </c>
      <c r="G42" s="241">
        <v>927.93799999999999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7.5999999999999998E-2</v>
      </c>
      <c r="G43" s="241">
        <v>0.33800000000000002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1739.0640000000001</v>
      </c>
      <c r="G44" s="243">
        <v>1806.18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82.510999999999996</v>
      </c>
      <c r="G45" s="241">
        <v>75.033000000000001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1821.575</v>
      </c>
      <c r="G46" s="243">
        <v>1881.213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494.15600000000001</v>
      </c>
      <c r="G47" s="244">
        <v>442.05900000000003</v>
      </c>
    </row>
    <row r="48" spans="1:7">
      <c r="A48" s="190"/>
      <c r="B48" s="222" t="s">
        <v>243</v>
      </c>
      <c r="C48" s="184"/>
      <c r="D48" s="184"/>
      <c r="E48" s="191"/>
      <c r="F48" s="244">
        <v>1327.4190000000001</v>
      </c>
      <c r="G48" s="244">
        <v>1439.154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256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4916</v>
      </c>
      <c r="G11" s="228">
        <v>4506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148</v>
      </c>
      <c r="G12" s="229">
        <v>145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5064</v>
      </c>
      <c r="G13" s="230">
        <v>4651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4705</v>
      </c>
      <c r="G14" s="229">
        <v>4329</v>
      </c>
    </row>
    <row r="15" spans="1:7">
      <c r="A15" s="175"/>
      <c r="B15" s="208" t="s">
        <v>209</v>
      </c>
      <c r="C15" s="208"/>
      <c r="D15" s="208"/>
      <c r="E15" s="209"/>
      <c r="F15" s="229">
        <v>171</v>
      </c>
      <c r="G15" s="229">
        <v>158</v>
      </c>
    </row>
    <row r="16" spans="1:7">
      <c r="A16" s="175"/>
      <c r="B16" s="208" t="s">
        <v>210</v>
      </c>
      <c r="C16" s="208"/>
      <c r="D16" s="208"/>
      <c r="E16" s="209"/>
      <c r="F16" s="229">
        <v>170</v>
      </c>
      <c r="G16" s="229">
        <v>164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757</v>
      </c>
      <c r="G18" s="230">
        <v>783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286</v>
      </c>
      <c r="G19" s="229">
        <v>292</v>
      </c>
    </row>
    <row r="20" spans="1:7">
      <c r="A20" s="175"/>
      <c r="B20" s="208" t="s">
        <v>215</v>
      </c>
      <c r="C20" s="177"/>
      <c r="D20" s="177"/>
      <c r="E20" s="183"/>
      <c r="F20" s="229">
        <v>471</v>
      </c>
      <c r="G20" s="229">
        <v>491</v>
      </c>
    </row>
    <row r="21" spans="1:7">
      <c r="A21" s="211"/>
      <c r="B21" s="212" t="s">
        <v>216</v>
      </c>
      <c r="C21" s="213"/>
      <c r="D21" s="213"/>
      <c r="E21" s="214"/>
      <c r="F21" s="230">
        <v>5821</v>
      </c>
      <c r="G21" s="230">
        <v>5434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201208.799</v>
      </c>
      <c r="G22" s="231">
        <v>185359.94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703882</v>
      </c>
      <c r="G24" s="233">
        <v>641430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331126</v>
      </c>
      <c r="G25" s="234">
        <v>313618</v>
      </c>
    </row>
    <row r="26" spans="1:7">
      <c r="A26" s="264"/>
      <c r="B26" s="280" t="s">
        <v>221</v>
      </c>
      <c r="C26" s="280"/>
      <c r="D26" s="280"/>
      <c r="E26" s="281"/>
      <c r="F26" s="234">
        <v>347582</v>
      </c>
      <c r="G26" s="234">
        <v>306938</v>
      </c>
    </row>
    <row r="27" spans="1:7">
      <c r="A27" s="264"/>
      <c r="B27" s="280" t="s">
        <v>222</v>
      </c>
      <c r="C27" s="280"/>
      <c r="D27" s="280"/>
      <c r="E27" s="281"/>
      <c r="F27" s="234">
        <v>11898</v>
      </c>
      <c r="G27" s="234">
        <v>10770</v>
      </c>
    </row>
    <row r="28" spans="1:7">
      <c r="A28" s="264"/>
      <c r="B28" s="280" t="s">
        <v>223</v>
      </c>
      <c r="C28" s="280"/>
      <c r="D28" s="280"/>
      <c r="E28" s="281"/>
      <c r="F28" s="234">
        <v>13276</v>
      </c>
      <c r="G28" s="234">
        <v>10104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18418</v>
      </c>
      <c r="G29" s="235">
        <v>18016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9392</v>
      </c>
      <c r="G30" s="234">
        <v>9218</v>
      </c>
    </row>
    <row r="31" spans="1:7">
      <c r="A31" s="264"/>
      <c r="B31" s="280" t="s">
        <v>226</v>
      </c>
      <c r="C31" s="280"/>
      <c r="D31" s="280"/>
      <c r="E31" s="281"/>
      <c r="F31" s="234">
        <v>8902</v>
      </c>
      <c r="G31" s="234">
        <v>8773</v>
      </c>
    </row>
    <row r="32" spans="1:7">
      <c r="A32" s="264"/>
      <c r="B32" s="280" t="s">
        <v>227</v>
      </c>
      <c r="C32" s="280"/>
      <c r="D32" s="280"/>
      <c r="E32" s="281"/>
      <c r="F32" s="234">
        <v>10</v>
      </c>
      <c r="G32" s="234">
        <v>13</v>
      </c>
    </row>
    <row r="33" spans="1:7">
      <c r="A33" s="264"/>
      <c r="B33" s="267" t="s">
        <v>228</v>
      </c>
      <c r="C33" s="265"/>
      <c r="D33" s="282"/>
      <c r="E33" s="283"/>
      <c r="F33" s="234">
        <v>114</v>
      </c>
      <c r="G33" s="234">
        <v>12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722300</v>
      </c>
      <c r="G34" s="236">
        <v>659446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4575</v>
      </c>
      <c r="G35" s="234">
        <v>5062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5002</v>
      </c>
      <c r="G36" s="234">
        <v>4223</v>
      </c>
    </row>
    <row r="37" spans="1:7">
      <c r="A37" s="268"/>
      <c r="B37" s="287" t="s">
        <v>232</v>
      </c>
      <c r="C37" s="287"/>
      <c r="D37" s="287"/>
      <c r="E37" s="266"/>
      <c r="F37" s="235">
        <v>727302</v>
      </c>
      <c r="G37" s="235">
        <v>663669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2515</v>
      </c>
      <c r="G38" s="237">
        <v>2241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1674.462</v>
      </c>
      <c r="G40" s="239">
        <v>1896.0300000000002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743.24800000000005</v>
      </c>
      <c r="G41" s="240">
        <v>790.12</v>
      </c>
    </row>
    <row r="42" spans="1:7">
      <c r="A42" s="190"/>
      <c r="B42" s="222" t="s">
        <v>237</v>
      </c>
      <c r="C42" s="220"/>
      <c r="D42" s="220"/>
      <c r="E42" s="223"/>
      <c r="F42" s="241">
        <v>931.21400000000006</v>
      </c>
      <c r="G42" s="241">
        <v>1105.9100000000001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0.377</v>
      </c>
      <c r="G43" s="241">
        <v>0.19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1674.8389999999999</v>
      </c>
      <c r="G44" s="243">
        <v>1896.2200000000003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74.584000000000003</v>
      </c>
      <c r="G45" s="241">
        <v>69.38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1749.423</v>
      </c>
      <c r="G46" s="243">
        <v>1965.6000000000004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472.15699999999998</v>
      </c>
      <c r="G47" s="244">
        <v>476.38</v>
      </c>
    </row>
    <row r="48" spans="1:7">
      <c r="A48" s="190"/>
      <c r="B48" s="222" t="s">
        <v>243</v>
      </c>
      <c r="C48" s="184"/>
      <c r="D48" s="184"/>
      <c r="E48" s="191"/>
      <c r="F48" s="244">
        <v>1277.2660000000001</v>
      </c>
      <c r="G48" s="244">
        <v>1489.22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257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5009</v>
      </c>
      <c r="G11" s="228">
        <v>4833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147</v>
      </c>
      <c r="G12" s="229">
        <v>137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5156</v>
      </c>
      <c r="G13" s="230">
        <v>4970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4739</v>
      </c>
      <c r="G14" s="229">
        <v>4582</v>
      </c>
    </row>
    <row r="15" spans="1:7">
      <c r="A15" s="175"/>
      <c r="B15" s="208" t="s">
        <v>209</v>
      </c>
      <c r="C15" s="208"/>
      <c r="D15" s="208"/>
      <c r="E15" s="209"/>
      <c r="F15" s="229">
        <v>237</v>
      </c>
      <c r="G15" s="229">
        <v>218</v>
      </c>
    </row>
    <row r="16" spans="1:7">
      <c r="A16" s="175"/>
      <c r="B16" s="208" t="s">
        <v>210</v>
      </c>
      <c r="C16" s="208"/>
      <c r="D16" s="208"/>
      <c r="E16" s="209"/>
      <c r="F16" s="229">
        <v>180</v>
      </c>
      <c r="G16" s="229">
        <v>168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2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841</v>
      </c>
      <c r="G18" s="230">
        <v>882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348</v>
      </c>
      <c r="G19" s="229">
        <v>367</v>
      </c>
    </row>
    <row r="20" spans="1:7">
      <c r="A20" s="175"/>
      <c r="B20" s="208" t="s">
        <v>215</v>
      </c>
      <c r="C20" s="177"/>
      <c r="D20" s="177"/>
      <c r="E20" s="183"/>
      <c r="F20" s="229">
        <v>493</v>
      </c>
      <c r="G20" s="229">
        <v>515</v>
      </c>
    </row>
    <row r="21" spans="1:7">
      <c r="A21" s="211"/>
      <c r="B21" s="212" t="s">
        <v>216</v>
      </c>
      <c r="C21" s="213"/>
      <c r="D21" s="213"/>
      <c r="E21" s="214"/>
      <c r="F21" s="230">
        <v>5997</v>
      </c>
      <c r="G21" s="230">
        <v>5852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196802.16099999999</v>
      </c>
      <c r="G22" s="231">
        <v>198638.42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718705</v>
      </c>
      <c r="G24" s="233">
        <v>678255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340956</v>
      </c>
      <c r="G25" s="234">
        <v>318061</v>
      </c>
    </row>
    <row r="26" spans="1:7">
      <c r="A26" s="264"/>
      <c r="B26" s="280" t="s">
        <v>221</v>
      </c>
      <c r="C26" s="280"/>
      <c r="D26" s="280"/>
      <c r="E26" s="281"/>
      <c r="F26" s="234">
        <v>349469</v>
      </c>
      <c r="G26" s="234">
        <v>331228</v>
      </c>
    </row>
    <row r="27" spans="1:7">
      <c r="A27" s="264"/>
      <c r="B27" s="280" t="s">
        <v>222</v>
      </c>
      <c r="C27" s="280"/>
      <c r="D27" s="280"/>
      <c r="E27" s="281"/>
      <c r="F27" s="234">
        <v>14947</v>
      </c>
      <c r="G27" s="234">
        <v>14730</v>
      </c>
    </row>
    <row r="28" spans="1:7">
      <c r="A28" s="264"/>
      <c r="B28" s="280" t="s">
        <v>223</v>
      </c>
      <c r="C28" s="280"/>
      <c r="D28" s="280"/>
      <c r="E28" s="281"/>
      <c r="F28" s="234">
        <v>13333</v>
      </c>
      <c r="G28" s="234">
        <v>14236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18440</v>
      </c>
      <c r="G29" s="235">
        <v>19340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9552</v>
      </c>
      <c r="G30" s="234">
        <v>9777</v>
      </c>
    </row>
    <row r="31" spans="1:7">
      <c r="A31" s="264"/>
      <c r="B31" s="280" t="s">
        <v>226</v>
      </c>
      <c r="C31" s="280"/>
      <c r="D31" s="280"/>
      <c r="E31" s="281"/>
      <c r="F31" s="234">
        <v>8882</v>
      </c>
      <c r="G31" s="234">
        <v>9216</v>
      </c>
    </row>
    <row r="32" spans="1:7">
      <c r="A32" s="264"/>
      <c r="B32" s="280" t="s">
        <v>227</v>
      </c>
      <c r="C32" s="280"/>
      <c r="D32" s="280"/>
      <c r="E32" s="281"/>
      <c r="F32" s="234">
        <v>6</v>
      </c>
      <c r="G32" s="234">
        <v>192</v>
      </c>
    </row>
    <row r="33" spans="1:7">
      <c r="A33" s="264"/>
      <c r="B33" s="267" t="s">
        <v>228</v>
      </c>
      <c r="C33" s="265"/>
      <c r="D33" s="282"/>
      <c r="E33" s="283"/>
      <c r="F33" s="234">
        <v>0</v>
      </c>
      <c r="G33" s="234">
        <v>155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737145</v>
      </c>
      <c r="G34" s="236">
        <v>697595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4817</v>
      </c>
      <c r="G35" s="234">
        <v>5150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1122</v>
      </c>
      <c r="G36" s="234">
        <v>2472</v>
      </c>
    </row>
    <row r="37" spans="1:7">
      <c r="A37" s="268"/>
      <c r="B37" s="287" t="s">
        <v>232</v>
      </c>
      <c r="C37" s="287"/>
      <c r="D37" s="287"/>
      <c r="E37" s="266"/>
      <c r="F37" s="235">
        <v>738267</v>
      </c>
      <c r="G37" s="235">
        <v>700067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2671</v>
      </c>
      <c r="G38" s="237">
        <v>2694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1741.0810000000001</v>
      </c>
      <c r="G40" s="239">
        <v>1739.8380000000002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786.33199999999999</v>
      </c>
      <c r="G41" s="240">
        <v>762.26700000000005</v>
      </c>
    </row>
    <row r="42" spans="1:7">
      <c r="A42" s="190"/>
      <c r="B42" s="222" t="s">
        <v>237</v>
      </c>
      <c r="C42" s="220"/>
      <c r="D42" s="220"/>
      <c r="E42" s="223"/>
      <c r="F42" s="241">
        <v>954.74900000000002</v>
      </c>
      <c r="G42" s="241">
        <v>977.57100000000003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1.31</v>
      </c>
      <c r="G43" s="241">
        <v>1.819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1742.3910000000001</v>
      </c>
      <c r="G44" s="243">
        <v>1741.6570000000002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76.451999999999998</v>
      </c>
      <c r="G45" s="241">
        <v>67.206999999999994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1818.8430000000001</v>
      </c>
      <c r="G46" s="243">
        <v>1808.864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493.71199999999999</v>
      </c>
      <c r="G47" s="244">
        <v>482.87</v>
      </c>
    </row>
    <row r="48" spans="1:7">
      <c r="A48" s="190"/>
      <c r="B48" s="222" t="s">
        <v>243</v>
      </c>
      <c r="C48" s="184"/>
      <c r="D48" s="184"/>
      <c r="E48" s="191"/>
      <c r="F48" s="244">
        <v>1325.1310000000001</v>
      </c>
      <c r="G48" s="244">
        <v>1325.9939999999999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258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4818</v>
      </c>
      <c r="G11" s="228">
        <v>4879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141</v>
      </c>
      <c r="G12" s="229">
        <v>134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4959</v>
      </c>
      <c r="G13" s="230">
        <v>5013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4497</v>
      </c>
      <c r="G14" s="229">
        <v>4552</v>
      </c>
    </row>
    <row r="15" spans="1:7">
      <c r="A15" s="175"/>
      <c r="B15" s="208" t="s">
        <v>209</v>
      </c>
      <c r="C15" s="208"/>
      <c r="D15" s="208"/>
      <c r="E15" s="209"/>
      <c r="F15" s="229">
        <v>266</v>
      </c>
      <c r="G15" s="229">
        <v>287</v>
      </c>
    </row>
    <row r="16" spans="1:7">
      <c r="A16" s="175"/>
      <c r="B16" s="208" t="s">
        <v>210</v>
      </c>
      <c r="C16" s="208"/>
      <c r="D16" s="208"/>
      <c r="E16" s="209"/>
      <c r="F16" s="229">
        <v>196</v>
      </c>
      <c r="G16" s="229">
        <v>174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888</v>
      </c>
      <c r="G18" s="230">
        <v>868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404</v>
      </c>
      <c r="G19" s="229">
        <v>348</v>
      </c>
    </row>
    <row r="20" spans="1:7">
      <c r="A20" s="175"/>
      <c r="B20" s="208" t="s">
        <v>215</v>
      </c>
      <c r="C20" s="177"/>
      <c r="D20" s="177"/>
      <c r="E20" s="183"/>
      <c r="F20" s="229">
        <v>484</v>
      </c>
      <c r="G20" s="229">
        <v>520</v>
      </c>
    </row>
    <row r="21" spans="1:7">
      <c r="A21" s="211"/>
      <c r="B21" s="212" t="s">
        <v>216</v>
      </c>
      <c r="C21" s="213"/>
      <c r="D21" s="213"/>
      <c r="E21" s="214"/>
      <c r="F21" s="230">
        <v>5847</v>
      </c>
      <c r="G21" s="230">
        <v>5881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190511.28700000001</v>
      </c>
      <c r="G22" s="231">
        <v>195351.59299999999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683738</v>
      </c>
      <c r="G24" s="233">
        <v>680867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319761</v>
      </c>
      <c r="G25" s="234">
        <v>310323</v>
      </c>
    </row>
    <row r="26" spans="1:7">
      <c r="A26" s="264"/>
      <c r="B26" s="280" t="s">
        <v>221</v>
      </c>
      <c r="C26" s="280"/>
      <c r="D26" s="280"/>
      <c r="E26" s="281"/>
      <c r="F26" s="234">
        <v>331575</v>
      </c>
      <c r="G26" s="234">
        <v>327855</v>
      </c>
    </row>
    <row r="27" spans="1:7">
      <c r="A27" s="264"/>
      <c r="B27" s="280" t="s">
        <v>222</v>
      </c>
      <c r="C27" s="280"/>
      <c r="D27" s="280"/>
      <c r="E27" s="281"/>
      <c r="F27" s="234">
        <v>15874</v>
      </c>
      <c r="G27" s="234">
        <v>21370</v>
      </c>
    </row>
    <row r="28" spans="1:7">
      <c r="A28" s="264"/>
      <c r="B28" s="280" t="s">
        <v>223</v>
      </c>
      <c r="C28" s="280"/>
      <c r="D28" s="280"/>
      <c r="E28" s="281"/>
      <c r="F28" s="234">
        <v>16528</v>
      </c>
      <c r="G28" s="234">
        <v>21319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22222</v>
      </c>
      <c r="G29" s="235">
        <v>20396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11687</v>
      </c>
      <c r="G30" s="234">
        <v>10950</v>
      </c>
    </row>
    <row r="31" spans="1:7">
      <c r="A31" s="264"/>
      <c r="B31" s="280" t="s">
        <v>226</v>
      </c>
      <c r="C31" s="280"/>
      <c r="D31" s="280"/>
      <c r="E31" s="281"/>
      <c r="F31" s="234">
        <v>10511</v>
      </c>
      <c r="G31" s="234">
        <v>9372</v>
      </c>
    </row>
    <row r="32" spans="1:7">
      <c r="A32" s="264"/>
      <c r="B32" s="280" t="s">
        <v>227</v>
      </c>
      <c r="C32" s="280"/>
      <c r="D32" s="280"/>
      <c r="E32" s="281"/>
      <c r="F32" s="234">
        <v>6</v>
      </c>
      <c r="G32" s="234">
        <v>34</v>
      </c>
    </row>
    <row r="33" spans="1:7">
      <c r="A33" s="264"/>
      <c r="B33" s="267" t="s">
        <v>228</v>
      </c>
      <c r="C33" s="265"/>
      <c r="D33" s="282"/>
      <c r="E33" s="283"/>
      <c r="F33" s="234">
        <v>18</v>
      </c>
      <c r="G33" s="234">
        <v>40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705960</v>
      </c>
      <c r="G34" s="236">
        <v>701263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4279</v>
      </c>
      <c r="G35" s="234">
        <v>5252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2266</v>
      </c>
      <c r="G36" s="234">
        <v>2018</v>
      </c>
    </row>
    <row r="37" spans="1:7">
      <c r="A37" s="268"/>
      <c r="B37" s="287" t="s">
        <v>232</v>
      </c>
      <c r="C37" s="287"/>
      <c r="D37" s="287"/>
      <c r="E37" s="266"/>
      <c r="F37" s="235">
        <v>708226</v>
      </c>
      <c r="G37" s="235">
        <v>703281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2453</v>
      </c>
      <c r="G38" s="237">
        <v>2624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1690.8710000000001</v>
      </c>
      <c r="G40" s="239">
        <v>1662.232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724.66300000000001</v>
      </c>
      <c r="G41" s="240">
        <v>737.20799999999997</v>
      </c>
    </row>
    <row r="42" spans="1:7">
      <c r="A42" s="190"/>
      <c r="B42" s="222" t="s">
        <v>237</v>
      </c>
      <c r="C42" s="220"/>
      <c r="D42" s="220"/>
      <c r="E42" s="223"/>
      <c r="F42" s="241">
        <v>966.20799999999997</v>
      </c>
      <c r="G42" s="241">
        <v>925.024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2.7690000000000001</v>
      </c>
      <c r="G43" s="241">
        <v>1.6559999999999999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1693.64</v>
      </c>
      <c r="G44" s="243">
        <v>1663.8879999999999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72.906999999999996</v>
      </c>
      <c r="G45" s="241">
        <v>65.893000000000001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1766.547</v>
      </c>
      <c r="G46" s="243">
        <v>1729.7809999999999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475.50900000000001</v>
      </c>
      <c r="G47" s="244">
        <v>392.84500000000003</v>
      </c>
    </row>
    <row r="48" spans="1:7">
      <c r="A48" s="190"/>
      <c r="B48" s="222" t="s">
        <v>243</v>
      </c>
      <c r="C48" s="184"/>
      <c r="D48" s="184"/>
      <c r="E48" s="191"/>
      <c r="F48" s="244">
        <v>1291.038</v>
      </c>
      <c r="G48" s="244">
        <v>1271.0429999999999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259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4885</v>
      </c>
      <c r="G11" s="228">
        <v>4934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162</v>
      </c>
      <c r="G12" s="229">
        <v>163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5047</v>
      </c>
      <c r="G13" s="230">
        <v>5097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4657</v>
      </c>
      <c r="G14" s="229">
        <v>4697</v>
      </c>
    </row>
    <row r="15" spans="1:7">
      <c r="A15" s="175"/>
      <c r="B15" s="208" t="s">
        <v>209</v>
      </c>
      <c r="C15" s="208"/>
      <c r="D15" s="208"/>
      <c r="E15" s="209"/>
      <c r="F15" s="229">
        <v>120</v>
      </c>
      <c r="G15" s="229">
        <v>935</v>
      </c>
    </row>
    <row r="16" spans="1:7">
      <c r="A16" s="175"/>
      <c r="B16" s="208" t="s">
        <v>210</v>
      </c>
      <c r="C16" s="208"/>
      <c r="D16" s="208"/>
      <c r="E16" s="209"/>
      <c r="F16" s="229">
        <v>267</v>
      </c>
      <c r="G16" s="229">
        <v>246</v>
      </c>
    </row>
    <row r="17" spans="1:7">
      <c r="A17" s="175"/>
      <c r="B17" s="208" t="s">
        <v>211</v>
      </c>
      <c r="C17" s="208"/>
      <c r="D17" s="208"/>
      <c r="E17" s="209"/>
      <c r="F17" s="229">
        <v>3</v>
      </c>
      <c r="G17" s="229">
        <v>220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949</v>
      </c>
      <c r="G18" s="230">
        <v>1001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443</v>
      </c>
      <c r="G19" s="229">
        <v>512</v>
      </c>
    </row>
    <row r="20" spans="1:7">
      <c r="A20" s="175"/>
      <c r="B20" s="208" t="s">
        <v>215</v>
      </c>
      <c r="C20" s="177"/>
      <c r="D20" s="177"/>
      <c r="E20" s="183"/>
      <c r="F20" s="229">
        <v>506</v>
      </c>
      <c r="G20" s="229">
        <v>489</v>
      </c>
    </row>
    <row r="21" spans="1:7">
      <c r="A21" s="211"/>
      <c r="B21" s="212" t="s">
        <v>216</v>
      </c>
      <c r="C21" s="213"/>
      <c r="D21" s="213"/>
      <c r="E21" s="214"/>
      <c r="F21" s="230">
        <v>5996</v>
      </c>
      <c r="G21" s="230">
        <v>6098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198581.204</v>
      </c>
      <c r="G22" s="231">
        <v>192796.2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685351</v>
      </c>
      <c r="G24" s="233">
        <v>675789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303951</v>
      </c>
      <c r="G25" s="234">
        <v>297369</v>
      </c>
    </row>
    <row r="26" spans="1:7">
      <c r="A26" s="264"/>
      <c r="B26" s="280" t="s">
        <v>221</v>
      </c>
      <c r="C26" s="280"/>
      <c r="D26" s="280"/>
      <c r="E26" s="281"/>
      <c r="F26" s="234">
        <v>367439</v>
      </c>
      <c r="G26" s="234">
        <v>358353</v>
      </c>
    </row>
    <row r="27" spans="1:7">
      <c r="A27" s="264"/>
      <c r="B27" s="280" t="s">
        <v>222</v>
      </c>
      <c r="C27" s="280"/>
      <c r="D27" s="280"/>
      <c r="E27" s="281"/>
      <c r="F27" s="234">
        <v>6087</v>
      </c>
      <c r="G27" s="234">
        <v>8403</v>
      </c>
    </row>
    <row r="28" spans="1:7">
      <c r="A28" s="264"/>
      <c r="B28" s="280" t="s">
        <v>223</v>
      </c>
      <c r="C28" s="280"/>
      <c r="D28" s="280"/>
      <c r="E28" s="281"/>
      <c r="F28" s="234">
        <v>7874</v>
      </c>
      <c r="G28" s="234">
        <v>11664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29605</v>
      </c>
      <c r="G29" s="235">
        <v>27150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15612</v>
      </c>
      <c r="G30" s="234">
        <v>14622</v>
      </c>
    </row>
    <row r="31" spans="1:7">
      <c r="A31" s="264"/>
      <c r="B31" s="280" t="s">
        <v>226</v>
      </c>
      <c r="C31" s="280"/>
      <c r="D31" s="280"/>
      <c r="E31" s="281"/>
      <c r="F31" s="234">
        <v>13791</v>
      </c>
      <c r="G31" s="234">
        <v>12494</v>
      </c>
    </row>
    <row r="32" spans="1:7">
      <c r="A32" s="264"/>
      <c r="B32" s="280" t="s">
        <v>227</v>
      </c>
      <c r="C32" s="280"/>
      <c r="D32" s="280"/>
      <c r="E32" s="281"/>
      <c r="F32" s="234">
        <v>87</v>
      </c>
      <c r="G32" s="234">
        <v>7</v>
      </c>
    </row>
    <row r="33" spans="1:7">
      <c r="A33" s="264"/>
      <c r="B33" s="267" t="s">
        <v>228</v>
      </c>
      <c r="C33" s="265"/>
      <c r="D33" s="282"/>
      <c r="E33" s="283"/>
      <c r="F33" s="234">
        <v>115</v>
      </c>
      <c r="G33" s="234">
        <v>27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714956</v>
      </c>
      <c r="G34" s="236">
        <v>702939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5137</v>
      </c>
      <c r="G35" s="234">
        <v>6699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2266</v>
      </c>
      <c r="G36" s="234">
        <v>1157</v>
      </c>
    </row>
    <row r="37" spans="1:7">
      <c r="A37" s="268"/>
      <c r="B37" s="287" t="s">
        <v>232</v>
      </c>
      <c r="C37" s="287"/>
      <c r="D37" s="287"/>
      <c r="E37" s="266"/>
      <c r="F37" s="235">
        <v>717222</v>
      </c>
      <c r="G37" s="235">
        <v>704096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2395</v>
      </c>
      <c r="G38" s="237">
        <v>2603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1814.249</v>
      </c>
      <c r="G40" s="239">
        <v>2020.451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841.85400000000004</v>
      </c>
      <c r="G41" s="240">
        <v>962.84500000000003</v>
      </c>
    </row>
    <row r="42" spans="1:7">
      <c r="A42" s="190"/>
      <c r="B42" s="222" t="s">
        <v>237</v>
      </c>
      <c r="C42" s="220"/>
      <c r="D42" s="220"/>
      <c r="E42" s="223"/>
      <c r="F42" s="241">
        <v>972.39499999999998</v>
      </c>
      <c r="G42" s="241">
        <v>1057.606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1.619</v>
      </c>
      <c r="G43" s="241">
        <v>3.637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1815.8679999999999</v>
      </c>
      <c r="G44" s="243">
        <v>2024.088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69.548000000000002</v>
      </c>
      <c r="G45" s="241">
        <v>68.138999999999996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1885.4159999999999</v>
      </c>
      <c r="G46" s="243">
        <v>2092.2269999999999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1410.249</v>
      </c>
      <c r="G47" s="244">
        <v>463.767</v>
      </c>
    </row>
    <row r="48" spans="1:7">
      <c r="A48" s="190"/>
      <c r="B48" s="222" t="s">
        <v>243</v>
      </c>
      <c r="C48" s="184"/>
      <c r="D48" s="184"/>
      <c r="E48" s="191"/>
      <c r="F48" s="244">
        <v>475.16699999999997</v>
      </c>
      <c r="G48" s="244">
        <v>1628.46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261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5060</v>
      </c>
      <c r="G11" s="228">
        <v>4931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142</v>
      </c>
      <c r="G12" s="229">
        <v>146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5202</v>
      </c>
      <c r="G13" s="230">
        <v>5077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4788</v>
      </c>
      <c r="G14" s="229">
        <v>4692</v>
      </c>
    </row>
    <row r="15" spans="1:7">
      <c r="A15" s="175"/>
      <c r="B15" s="208" t="s">
        <v>209</v>
      </c>
      <c r="C15" s="208"/>
      <c r="D15" s="208"/>
      <c r="E15" s="209"/>
      <c r="F15" s="229">
        <v>143</v>
      </c>
      <c r="G15" s="229">
        <v>144</v>
      </c>
    </row>
    <row r="16" spans="1:7">
      <c r="A16" s="175"/>
      <c r="B16" s="208" t="s">
        <v>210</v>
      </c>
      <c r="C16" s="208"/>
      <c r="D16" s="208"/>
      <c r="E16" s="209"/>
      <c r="F16" s="229">
        <v>271</v>
      </c>
      <c r="G16" s="229">
        <v>241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934</v>
      </c>
      <c r="G18" s="230">
        <v>885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432</v>
      </c>
      <c r="G19" s="229">
        <v>359</v>
      </c>
    </row>
    <row r="20" spans="1:7">
      <c r="A20" s="175"/>
      <c r="B20" s="208" t="s">
        <v>215</v>
      </c>
      <c r="C20" s="177"/>
      <c r="D20" s="177"/>
      <c r="E20" s="183"/>
      <c r="F20" s="229">
        <v>502</v>
      </c>
      <c r="G20" s="229">
        <v>526</v>
      </c>
    </row>
    <row r="21" spans="1:7">
      <c r="A21" s="211"/>
      <c r="B21" s="212" t="s">
        <v>216</v>
      </c>
      <c r="C21" s="213"/>
      <c r="D21" s="213"/>
      <c r="E21" s="214"/>
      <c r="F21" s="230">
        <v>6136</v>
      </c>
      <c r="G21" s="230">
        <v>5962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203855.10800000001</v>
      </c>
      <c r="G22" s="231">
        <v>386683.70299999998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736090</v>
      </c>
      <c r="G24" s="233">
        <v>714208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380248</v>
      </c>
      <c r="G25" s="234">
        <v>368490</v>
      </c>
    </row>
    <row r="26" spans="1:7">
      <c r="A26" s="264"/>
      <c r="B26" s="280" t="s">
        <v>221</v>
      </c>
      <c r="C26" s="280"/>
      <c r="D26" s="280"/>
      <c r="E26" s="281"/>
      <c r="F26" s="234">
        <v>337695</v>
      </c>
      <c r="G26" s="234">
        <v>324813</v>
      </c>
    </row>
    <row r="27" spans="1:7">
      <c r="A27" s="264"/>
      <c r="B27" s="280" t="s">
        <v>222</v>
      </c>
      <c r="C27" s="280"/>
      <c r="D27" s="280"/>
      <c r="E27" s="281"/>
      <c r="F27" s="234">
        <v>10360</v>
      </c>
      <c r="G27" s="234">
        <v>12049</v>
      </c>
    </row>
    <row r="28" spans="1:7">
      <c r="A28" s="264"/>
      <c r="B28" s="280" t="s">
        <v>223</v>
      </c>
      <c r="C28" s="280"/>
      <c r="D28" s="280"/>
      <c r="E28" s="281"/>
      <c r="F28" s="234">
        <v>7787</v>
      </c>
      <c r="G28" s="234">
        <v>8856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29884</v>
      </c>
      <c r="G29" s="235">
        <v>27673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14662</v>
      </c>
      <c r="G30" s="234">
        <v>13595</v>
      </c>
    </row>
    <row r="31" spans="1:7">
      <c r="A31" s="264"/>
      <c r="B31" s="280" t="s">
        <v>226</v>
      </c>
      <c r="C31" s="280"/>
      <c r="D31" s="280"/>
      <c r="E31" s="281"/>
      <c r="F31" s="234">
        <v>15136</v>
      </c>
      <c r="G31" s="234">
        <v>14052</v>
      </c>
    </row>
    <row r="32" spans="1:7">
      <c r="A32" s="264"/>
      <c r="B32" s="280" t="s">
        <v>227</v>
      </c>
      <c r="C32" s="280"/>
      <c r="D32" s="280"/>
      <c r="E32" s="281"/>
      <c r="F32" s="234">
        <v>49</v>
      </c>
      <c r="G32" s="234">
        <v>17</v>
      </c>
    </row>
    <row r="33" spans="1:7">
      <c r="A33" s="264"/>
      <c r="B33" s="267" t="s">
        <v>228</v>
      </c>
      <c r="C33" s="265"/>
      <c r="D33" s="282"/>
      <c r="E33" s="283"/>
      <c r="F33" s="234">
        <v>37</v>
      </c>
      <c r="G33" s="234">
        <v>9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765974</v>
      </c>
      <c r="G34" s="236">
        <v>741881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5714</v>
      </c>
      <c r="G35" s="234">
        <v>7931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927</v>
      </c>
      <c r="G36" s="234">
        <v>610</v>
      </c>
    </row>
    <row r="37" spans="1:7">
      <c r="A37" s="268"/>
      <c r="B37" s="287" t="s">
        <v>232</v>
      </c>
      <c r="C37" s="287"/>
      <c r="D37" s="287"/>
      <c r="E37" s="266"/>
      <c r="F37" s="235">
        <v>766901</v>
      </c>
      <c r="G37" s="235">
        <v>742491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4147</v>
      </c>
      <c r="G38" s="237">
        <v>4261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1682.49</v>
      </c>
      <c r="G40" s="239">
        <v>1626.9270000000001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668.14800000000002</v>
      </c>
      <c r="G41" s="240">
        <v>718.62400000000002</v>
      </c>
    </row>
    <row r="42" spans="1:7">
      <c r="A42" s="190"/>
      <c r="B42" s="222" t="s">
        <v>237</v>
      </c>
      <c r="C42" s="220"/>
      <c r="D42" s="220"/>
      <c r="E42" s="223"/>
      <c r="F42" s="241">
        <v>1014.342</v>
      </c>
      <c r="G42" s="241">
        <v>908.303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0.65500000000000003</v>
      </c>
      <c r="G43" s="241">
        <v>0.45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1683.145</v>
      </c>
      <c r="G44" s="243">
        <v>1627.3770000000002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72.292000000000002</v>
      </c>
      <c r="G45" s="241">
        <v>69.022000000000006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1755.4369999999999</v>
      </c>
      <c r="G46" s="243">
        <v>1696.3990000000001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429.517</v>
      </c>
      <c r="G47" s="244">
        <v>431.36700000000002</v>
      </c>
    </row>
    <row r="48" spans="1:7">
      <c r="A48" s="190"/>
      <c r="B48" s="222" t="s">
        <v>243</v>
      </c>
      <c r="C48" s="184"/>
      <c r="D48" s="184"/>
      <c r="E48" s="191"/>
      <c r="F48" s="244">
        <v>1325.92</v>
      </c>
      <c r="G48" s="244">
        <v>1265.0319999999999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260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5072</v>
      </c>
      <c r="G11" s="228">
        <v>4966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143</v>
      </c>
      <c r="G12" s="229">
        <v>143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5215</v>
      </c>
      <c r="G13" s="230">
        <v>5109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4684</v>
      </c>
      <c r="G14" s="229">
        <v>4569</v>
      </c>
    </row>
    <row r="15" spans="1:7">
      <c r="A15" s="175"/>
      <c r="B15" s="208" t="s">
        <v>209</v>
      </c>
      <c r="C15" s="208"/>
      <c r="D15" s="208"/>
      <c r="E15" s="209"/>
      <c r="F15" s="229">
        <v>329</v>
      </c>
      <c r="G15" s="229">
        <v>350</v>
      </c>
    </row>
    <row r="16" spans="1:7">
      <c r="A16" s="175"/>
      <c r="B16" s="208" t="s">
        <v>210</v>
      </c>
      <c r="C16" s="208"/>
      <c r="D16" s="208"/>
      <c r="E16" s="209"/>
      <c r="F16" s="229">
        <v>202</v>
      </c>
      <c r="G16" s="229">
        <v>190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954</v>
      </c>
      <c r="G18" s="230">
        <v>811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370</v>
      </c>
      <c r="G19" s="229">
        <v>380</v>
      </c>
    </row>
    <row r="20" spans="1:7">
      <c r="A20" s="175"/>
      <c r="B20" s="208" t="s">
        <v>215</v>
      </c>
      <c r="C20" s="177"/>
      <c r="D20" s="177"/>
      <c r="E20" s="183"/>
      <c r="F20" s="229">
        <v>584</v>
      </c>
      <c r="G20" s="229">
        <v>431</v>
      </c>
    </row>
    <row r="21" spans="1:7">
      <c r="A21" s="211"/>
      <c r="B21" s="212" t="s">
        <v>216</v>
      </c>
      <c r="C21" s="213"/>
      <c r="D21" s="213"/>
      <c r="E21" s="214"/>
      <c r="F21" s="230">
        <v>6169</v>
      </c>
      <c r="G21" s="230">
        <v>5920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212591.639</v>
      </c>
      <c r="G22" s="231">
        <v>196943.04199999999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742674</v>
      </c>
      <c r="G24" s="233">
        <v>711376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370559</v>
      </c>
      <c r="G25" s="234">
        <v>354373</v>
      </c>
    </row>
    <row r="26" spans="1:7">
      <c r="A26" s="264"/>
      <c r="B26" s="280" t="s">
        <v>221</v>
      </c>
      <c r="C26" s="280"/>
      <c r="D26" s="280"/>
      <c r="E26" s="281"/>
      <c r="F26" s="234">
        <v>330959</v>
      </c>
      <c r="G26" s="234">
        <v>307235</v>
      </c>
    </row>
    <row r="27" spans="1:7">
      <c r="A27" s="264"/>
      <c r="B27" s="280" t="s">
        <v>222</v>
      </c>
      <c r="C27" s="280"/>
      <c r="D27" s="280"/>
      <c r="E27" s="281"/>
      <c r="F27" s="234">
        <v>20949</v>
      </c>
      <c r="G27" s="234">
        <v>24891</v>
      </c>
    </row>
    <row r="28" spans="1:7">
      <c r="A28" s="264"/>
      <c r="B28" s="280" t="s">
        <v>223</v>
      </c>
      <c r="C28" s="280"/>
      <c r="D28" s="280"/>
      <c r="E28" s="281"/>
      <c r="F28" s="234">
        <v>20207</v>
      </c>
      <c r="G28" s="234">
        <v>24877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22336</v>
      </c>
      <c r="G29" s="235">
        <v>20606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10569</v>
      </c>
      <c r="G30" s="234">
        <v>9561</v>
      </c>
    </row>
    <row r="31" spans="1:7">
      <c r="A31" s="264"/>
      <c r="B31" s="280" t="s">
        <v>226</v>
      </c>
      <c r="C31" s="280"/>
      <c r="D31" s="280"/>
      <c r="E31" s="281"/>
      <c r="F31" s="234">
        <v>11759</v>
      </c>
      <c r="G31" s="234">
        <v>11028</v>
      </c>
    </row>
    <row r="32" spans="1:7">
      <c r="A32" s="264"/>
      <c r="B32" s="280" t="s">
        <v>227</v>
      </c>
      <c r="C32" s="280"/>
      <c r="D32" s="280"/>
      <c r="E32" s="281"/>
      <c r="F32" s="234">
        <v>3</v>
      </c>
      <c r="G32" s="234">
        <v>2</v>
      </c>
    </row>
    <row r="33" spans="1:7">
      <c r="A33" s="264"/>
      <c r="B33" s="267" t="s">
        <v>228</v>
      </c>
      <c r="C33" s="265"/>
      <c r="D33" s="282"/>
      <c r="E33" s="283"/>
      <c r="F33" s="234">
        <v>5</v>
      </c>
      <c r="G33" s="234">
        <v>15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765010</v>
      </c>
      <c r="G34" s="236">
        <v>731982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4729</v>
      </c>
      <c r="G35" s="234">
        <v>6122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2891</v>
      </c>
      <c r="G36" s="234">
        <v>1718</v>
      </c>
    </row>
    <row r="37" spans="1:7">
      <c r="A37" s="268"/>
      <c r="B37" s="287" t="s">
        <v>232</v>
      </c>
      <c r="C37" s="287"/>
      <c r="D37" s="287"/>
      <c r="E37" s="266"/>
      <c r="F37" s="235">
        <v>767901</v>
      </c>
      <c r="G37" s="235">
        <v>733700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3353</v>
      </c>
      <c r="G38" s="237">
        <v>3480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1860.9110000000001</v>
      </c>
      <c r="G40" s="239">
        <v>1657.952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669.00800000000004</v>
      </c>
      <c r="G41" s="240">
        <v>752.90700000000004</v>
      </c>
    </row>
    <row r="42" spans="1:7">
      <c r="A42" s="190"/>
      <c r="B42" s="222" t="s">
        <v>237</v>
      </c>
      <c r="C42" s="220"/>
      <c r="D42" s="220"/>
      <c r="E42" s="223"/>
      <c r="F42" s="241">
        <v>1191.903</v>
      </c>
      <c r="G42" s="241">
        <v>905.04499999999996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0.01</v>
      </c>
      <c r="G43" s="241">
        <v>0.46800000000000003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1860.921</v>
      </c>
      <c r="G44" s="243">
        <v>1658.42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73.221000000000004</v>
      </c>
      <c r="G45" s="241">
        <v>72.106999999999999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1934.1420000000001</v>
      </c>
      <c r="G46" s="243">
        <v>1730.527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448.536</v>
      </c>
      <c r="G47" s="244">
        <v>461.85</v>
      </c>
    </row>
    <row r="48" spans="1:7">
      <c r="A48" s="190"/>
      <c r="B48" s="222" t="s">
        <v>243</v>
      </c>
      <c r="C48" s="184"/>
      <c r="D48" s="184"/>
      <c r="E48" s="191"/>
      <c r="F48" s="244">
        <v>1485.606</v>
      </c>
      <c r="G48" s="244">
        <v>1268.6769999999999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262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5122</v>
      </c>
      <c r="G11" s="228">
        <v>4783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151</v>
      </c>
      <c r="G12" s="229">
        <v>152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5273</v>
      </c>
      <c r="G13" s="230">
        <v>4935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4681</v>
      </c>
      <c r="G14" s="229">
        <v>4521</v>
      </c>
    </row>
    <row r="15" spans="1:7">
      <c r="A15" s="175"/>
      <c r="B15" s="208" t="s">
        <v>209</v>
      </c>
      <c r="C15" s="208"/>
      <c r="D15" s="208"/>
      <c r="E15" s="209"/>
      <c r="F15" s="229">
        <v>266</v>
      </c>
      <c r="G15" s="229">
        <v>241</v>
      </c>
    </row>
    <row r="16" spans="1:7">
      <c r="A16" s="175"/>
      <c r="B16" s="208" t="s">
        <v>210</v>
      </c>
      <c r="C16" s="208"/>
      <c r="D16" s="208"/>
      <c r="E16" s="209"/>
      <c r="F16" s="229">
        <v>175</v>
      </c>
      <c r="G16" s="229">
        <v>166</v>
      </c>
    </row>
    <row r="17" spans="1:7">
      <c r="A17" s="175"/>
      <c r="B17" s="208" t="s">
        <v>211</v>
      </c>
      <c r="C17" s="208"/>
      <c r="D17" s="208"/>
      <c r="E17" s="209"/>
      <c r="F17" s="229">
        <v>1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855</v>
      </c>
      <c r="G18" s="230">
        <v>888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339</v>
      </c>
      <c r="G19" s="229">
        <v>296</v>
      </c>
    </row>
    <row r="20" spans="1:7">
      <c r="A20" s="175"/>
      <c r="B20" s="208" t="s">
        <v>215</v>
      </c>
      <c r="C20" s="177"/>
      <c r="D20" s="177"/>
      <c r="E20" s="183"/>
      <c r="F20" s="229">
        <v>516</v>
      </c>
      <c r="G20" s="229">
        <v>592</v>
      </c>
    </row>
    <row r="21" spans="1:7">
      <c r="A21" s="211"/>
      <c r="B21" s="212" t="s">
        <v>216</v>
      </c>
      <c r="C21" s="213"/>
      <c r="D21" s="213"/>
      <c r="E21" s="214"/>
      <c r="F21" s="230">
        <v>6128</v>
      </c>
      <c r="G21" s="230">
        <v>5823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218976.652</v>
      </c>
      <c r="G22" s="231">
        <v>201361.364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748470</v>
      </c>
      <c r="G24" s="233">
        <v>690575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365182</v>
      </c>
      <c r="G25" s="234">
        <v>334486</v>
      </c>
    </row>
    <row r="26" spans="1:7">
      <c r="A26" s="264"/>
      <c r="B26" s="280" t="s">
        <v>221</v>
      </c>
      <c r="C26" s="280"/>
      <c r="D26" s="280"/>
      <c r="E26" s="281"/>
      <c r="F26" s="234">
        <v>350166</v>
      </c>
      <c r="G26" s="234">
        <v>321967</v>
      </c>
    </row>
    <row r="27" spans="1:7">
      <c r="A27" s="264"/>
      <c r="B27" s="280" t="s">
        <v>222</v>
      </c>
      <c r="C27" s="280"/>
      <c r="D27" s="280"/>
      <c r="E27" s="281"/>
      <c r="F27" s="234">
        <v>15392</v>
      </c>
      <c r="G27" s="234">
        <v>15509</v>
      </c>
    </row>
    <row r="28" spans="1:7">
      <c r="A28" s="264"/>
      <c r="B28" s="280" t="s">
        <v>223</v>
      </c>
      <c r="C28" s="280"/>
      <c r="D28" s="280"/>
      <c r="E28" s="281"/>
      <c r="F28" s="234">
        <v>17730</v>
      </c>
      <c r="G28" s="234">
        <v>18613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19308</v>
      </c>
      <c r="G29" s="235">
        <v>18678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9568</v>
      </c>
      <c r="G30" s="234">
        <v>8979</v>
      </c>
    </row>
    <row r="31" spans="1:7">
      <c r="A31" s="264"/>
      <c r="B31" s="280" t="s">
        <v>226</v>
      </c>
      <c r="C31" s="280"/>
      <c r="D31" s="280"/>
      <c r="E31" s="281"/>
      <c r="F31" s="234">
        <v>9661</v>
      </c>
      <c r="G31" s="234">
        <v>9160</v>
      </c>
    </row>
    <row r="32" spans="1:7">
      <c r="A32" s="264"/>
      <c r="B32" s="280" t="s">
        <v>227</v>
      </c>
      <c r="C32" s="280"/>
      <c r="D32" s="280"/>
      <c r="E32" s="281"/>
      <c r="F32" s="234">
        <v>0</v>
      </c>
      <c r="G32" s="234">
        <v>250</v>
      </c>
    </row>
    <row r="33" spans="1:7">
      <c r="A33" s="264"/>
      <c r="B33" s="267" t="s">
        <v>228</v>
      </c>
      <c r="C33" s="265"/>
      <c r="D33" s="282"/>
      <c r="E33" s="283"/>
      <c r="F33" s="234">
        <v>79</v>
      </c>
      <c r="G33" s="234">
        <v>289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767778</v>
      </c>
      <c r="G34" s="236">
        <v>709253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4083</v>
      </c>
      <c r="G35" s="234">
        <v>6023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2372</v>
      </c>
      <c r="G36" s="234">
        <v>5343</v>
      </c>
    </row>
    <row r="37" spans="1:7">
      <c r="A37" s="268"/>
      <c r="B37" s="287" t="s">
        <v>232</v>
      </c>
      <c r="C37" s="287"/>
      <c r="D37" s="287"/>
      <c r="E37" s="266"/>
      <c r="F37" s="235">
        <v>770150</v>
      </c>
      <c r="G37" s="235">
        <v>714596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2409</v>
      </c>
      <c r="G38" s="237">
        <v>2427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2013.3609999999999</v>
      </c>
      <c r="G40" s="239">
        <v>1859.057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771.08</v>
      </c>
      <c r="G41" s="240">
        <v>830.38300000000004</v>
      </c>
    </row>
    <row r="42" spans="1:7">
      <c r="A42" s="190"/>
      <c r="B42" s="222" t="s">
        <v>237</v>
      </c>
      <c r="C42" s="220"/>
      <c r="D42" s="220"/>
      <c r="E42" s="223"/>
      <c r="F42" s="241">
        <v>1242.2809999999999</v>
      </c>
      <c r="G42" s="241">
        <v>1028.674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0.122</v>
      </c>
      <c r="G43" s="241">
        <v>0.64500000000000002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2013.4829999999999</v>
      </c>
      <c r="G44" s="243">
        <v>1859.702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76.177999999999997</v>
      </c>
      <c r="G45" s="241">
        <v>76.837000000000003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2089.6610000000001</v>
      </c>
      <c r="G46" s="243">
        <v>1936.539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513.25400000000002</v>
      </c>
      <c r="G47" s="244">
        <v>518.52200000000005</v>
      </c>
    </row>
    <row r="48" spans="1:7">
      <c r="A48" s="190"/>
      <c r="B48" s="222" t="s">
        <v>243</v>
      </c>
      <c r="C48" s="184"/>
      <c r="D48" s="184"/>
      <c r="E48" s="191"/>
      <c r="F48" s="244">
        <v>1576.4069999999999</v>
      </c>
      <c r="G48" s="244">
        <v>1418.0170000000001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263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4275</v>
      </c>
      <c r="G11" s="228">
        <v>4060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141</v>
      </c>
      <c r="G12" s="229">
        <v>144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4416</v>
      </c>
      <c r="G13" s="230">
        <v>4204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4168</v>
      </c>
      <c r="G14" s="229">
        <v>3979</v>
      </c>
    </row>
    <row r="15" spans="1:7">
      <c r="A15" s="175"/>
      <c r="B15" s="208" t="s">
        <v>209</v>
      </c>
      <c r="C15" s="208"/>
      <c r="D15" s="208"/>
      <c r="E15" s="209"/>
      <c r="F15" s="229">
        <v>98</v>
      </c>
      <c r="G15" s="229">
        <v>73</v>
      </c>
    </row>
    <row r="16" spans="1:7">
      <c r="A16" s="175"/>
      <c r="B16" s="208" t="s">
        <v>210</v>
      </c>
      <c r="C16" s="208"/>
      <c r="D16" s="208"/>
      <c r="E16" s="209"/>
      <c r="F16" s="229">
        <v>150</v>
      </c>
      <c r="G16" s="229">
        <v>152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673</v>
      </c>
      <c r="G18" s="230">
        <v>789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282</v>
      </c>
      <c r="G19" s="229">
        <v>253</v>
      </c>
    </row>
    <row r="20" spans="1:7">
      <c r="A20" s="175"/>
      <c r="B20" s="208" t="s">
        <v>215</v>
      </c>
      <c r="C20" s="177"/>
      <c r="D20" s="177"/>
      <c r="E20" s="183"/>
      <c r="F20" s="229">
        <v>391</v>
      </c>
      <c r="G20" s="229">
        <v>536</v>
      </c>
    </row>
    <row r="21" spans="1:7">
      <c r="A21" s="211"/>
      <c r="B21" s="212" t="s">
        <v>216</v>
      </c>
      <c r="C21" s="213"/>
      <c r="D21" s="213"/>
      <c r="E21" s="214"/>
      <c r="F21" s="230">
        <v>5089</v>
      </c>
      <c r="G21" s="230">
        <v>4993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176095.81700000001</v>
      </c>
      <c r="G22" s="231">
        <v>184527.908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624930</v>
      </c>
      <c r="G24" s="233">
        <v>572990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313224</v>
      </c>
      <c r="G25" s="234">
        <v>288919</v>
      </c>
    </row>
    <row r="26" spans="1:7">
      <c r="A26" s="264"/>
      <c r="B26" s="280" t="s">
        <v>221</v>
      </c>
      <c r="C26" s="280"/>
      <c r="D26" s="280"/>
      <c r="E26" s="281"/>
      <c r="F26" s="234">
        <v>300531</v>
      </c>
      <c r="G26" s="234">
        <v>274308</v>
      </c>
    </row>
    <row r="27" spans="1:7">
      <c r="A27" s="264"/>
      <c r="B27" s="280" t="s">
        <v>222</v>
      </c>
      <c r="C27" s="280"/>
      <c r="D27" s="280"/>
      <c r="E27" s="281"/>
      <c r="F27" s="234">
        <v>4879</v>
      </c>
      <c r="G27" s="234">
        <v>4418</v>
      </c>
    </row>
    <row r="28" spans="1:7">
      <c r="A28" s="264"/>
      <c r="B28" s="280" t="s">
        <v>223</v>
      </c>
      <c r="C28" s="280"/>
      <c r="D28" s="280"/>
      <c r="E28" s="281"/>
      <c r="F28" s="234">
        <v>6296</v>
      </c>
      <c r="G28" s="234">
        <v>5345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16954</v>
      </c>
      <c r="G29" s="235">
        <v>17945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8505</v>
      </c>
      <c r="G30" s="234">
        <v>8989</v>
      </c>
    </row>
    <row r="31" spans="1:7">
      <c r="A31" s="264"/>
      <c r="B31" s="280" t="s">
        <v>226</v>
      </c>
      <c r="C31" s="280"/>
      <c r="D31" s="280"/>
      <c r="E31" s="281"/>
      <c r="F31" s="234">
        <v>8449</v>
      </c>
      <c r="G31" s="234">
        <v>8931</v>
      </c>
    </row>
    <row r="32" spans="1:7">
      <c r="A32" s="264"/>
      <c r="B32" s="280" t="s">
        <v>227</v>
      </c>
      <c r="C32" s="280"/>
      <c r="D32" s="280"/>
      <c r="E32" s="281"/>
      <c r="F32" s="234">
        <v>0</v>
      </c>
      <c r="G32" s="234">
        <v>13</v>
      </c>
    </row>
    <row r="33" spans="1:7">
      <c r="A33" s="264"/>
      <c r="B33" s="267" t="s">
        <v>228</v>
      </c>
      <c r="C33" s="265"/>
      <c r="D33" s="282"/>
      <c r="E33" s="283"/>
      <c r="F33" s="234">
        <v>0</v>
      </c>
      <c r="G33" s="234">
        <v>12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641884</v>
      </c>
      <c r="G34" s="236">
        <v>590935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4008</v>
      </c>
      <c r="G35" s="234">
        <v>6939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261</v>
      </c>
      <c r="G36" s="234">
        <v>4095</v>
      </c>
    </row>
    <row r="37" spans="1:7">
      <c r="A37" s="268"/>
      <c r="B37" s="287" t="s">
        <v>232</v>
      </c>
      <c r="C37" s="287"/>
      <c r="D37" s="287"/>
      <c r="E37" s="266"/>
      <c r="F37" s="235">
        <v>642145</v>
      </c>
      <c r="G37" s="235">
        <v>595030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1810</v>
      </c>
      <c r="G38" s="237">
        <v>1656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1954.1979999999999</v>
      </c>
      <c r="G40" s="239">
        <v>1887.171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856.12099999999998</v>
      </c>
      <c r="G41" s="240">
        <v>813.70299999999997</v>
      </c>
    </row>
    <row r="42" spans="1:7">
      <c r="A42" s="190"/>
      <c r="B42" s="222" t="s">
        <v>237</v>
      </c>
      <c r="C42" s="220"/>
      <c r="D42" s="220"/>
      <c r="E42" s="223"/>
      <c r="F42" s="241">
        <v>1098.077</v>
      </c>
      <c r="G42" s="241">
        <v>1073.4680000000001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0.29099999999999998</v>
      </c>
      <c r="G43" s="241">
        <v>0.252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1954.4889999999998</v>
      </c>
      <c r="G44" s="243">
        <v>1887.423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82.055999999999997</v>
      </c>
      <c r="G45" s="241">
        <v>83.578999999999994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2036.5449999999998</v>
      </c>
      <c r="G46" s="243">
        <v>1971.002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514.71100000000001</v>
      </c>
      <c r="G47" s="244">
        <v>525.19399999999996</v>
      </c>
    </row>
    <row r="48" spans="1:7">
      <c r="A48" s="190"/>
      <c r="B48" s="222" t="s">
        <v>243</v>
      </c>
      <c r="C48" s="184"/>
      <c r="D48" s="184"/>
      <c r="E48" s="191"/>
      <c r="F48" s="244">
        <v>1521.8340000000001</v>
      </c>
      <c r="G48" s="244">
        <v>1445.808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264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>
        <v>4751</v>
      </c>
      <c r="G11" s="228">
        <v>4463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29">
        <v>130</v>
      </c>
      <c r="G12" s="229">
        <v>137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4881</v>
      </c>
      <c r="G13" s="230">
        <v>4600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>
        <v>4638</v>
      </c>
      <c r="G14" s="229">
        <v>4301</v>
      </c>
    </row>
    <row r="15" spans="1:7">
      <c r="A15" s="175"/>
      <c r="B15" s="208" t="s">
        <v>209</v>
      </c>
      <c r="C15" s="208"/>
      <c r="D15" s="208"/>
      <c r="E15" s="209"/>
      <c r="F15" s="229">
        <v>87</v>
      </c>
      <c r="G15" s="229">
        <v>117</v>
      </c>
    </row>
    <row r="16" spans="1:7">
      <c r="A16" s="175"/>
      <c r="B16" s="208" t="s">
        <v>210</v>
      </c>
      <c r="C16" s="208"/>
      <c r="D16" s="208"/>
      <c r="E16" s="209"/>
      <c r="F16" s="229">
        <v>156</v>
      </c>
      <c r="G16" s="229">
        <v>182</v>
      </c>
    </row>
    <row r="17" spans="1:7">
      <c r="A17" s="175"/>
      <c r="B17" s="208" t="s">
        <v>211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625</v>
      </c>
      <c r="G18" s="230">
        <v>654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>
        <v>271</v>
      </c>
      <c r="G19" s="229">
        <v>233</v>
      </c>
    </row>
    <row r="20" spans="1:7">
      <c r="A20" s="175"/>
      <c r="B20" s="208" t="s">
        <v>215</v>
      </c>
      <c r="C20" s="177"/>
      <c r="D20" s="177"/>
      <c r="E20" s="183"/>
      <c r="F20" s="229">
        <v>354</v>
      </c>
      <c r="G20" s="229">
        <v>421</v>
      </c>
    </row>
    <row r="21" spans="1:7">
      <c r="A21" s="211"/>
      <c r="B21" s="212" t="s">
        <v>216</v>
      </c>
      <c r="C21" s="213"/>
      <c r="D21" s="213"/>
      <c r="E21" s="214"/>
      <c r="F21" s="230">
        <v>5506</v>
      </c>
      <c r="G21" s="230">
        <v>5254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>
        <v>190990.774</v>
      </c>
      <c r="G22" s="231">
        <v>186346.995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32">
        <v>696332</v>
      </c>
      <c r="G24" s="233">
        <v>613310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4">
        <v>320984</v>
      </c>
      <c r="G25" s="234">
        <v>279292</v>
      </c>
    </row>
    <row r="26" spans="1:7">
      <c r="A26" s="264"/>
      <c r="B26" s="280" t="s">
        <v>221</v>
      </c>
      <c r="C26" s="280"/>
      <c r="D26" s="280"/>
      <c r="E26" s="281"/>
      <c r="F26" s="234">
        <v>364305</v>
      </c>
      <c r="G26" s="234">
        <v>315909</v>
      </c>
    </row>
    <row r="27" spans="1:7">
      <c r="A27" s="264"/>
      <c r="B27" s="280" t="s">
        <v>222</v>
      </c>
      <c r="C27" s="280"/>
      <c r="D27" s="280"/>
      <c r="E27" s="281"/>
      <c r="F27" s="234">
        <v>7108</v>
      </c>
      <c r="G27" s="234">
        <v>10339</v>
      </c>
    </row>
    <row r="28" spans="1:7">
      <c r="A28" s="264"/>
      <c r="B28" s="280" t="s">
        <v>223</v>
      </c>
      <c r="C28" s="280"/>
      <c r="D28" s="280"/>
      <c r="E28" s="281"/>
      <c r="F28" s="234">
        <v>3935</v>
      </c>
      <c r="G28" s="234">
        <v>7770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5">
        <v>18152</v>
      </c>
      <c r="G29" s="235">
        <v>18527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4">
        <v>9347</v>
      </c>
      <c r="G30" s="234">
        <v>9785</v>
      </c>
    </row>
    <row r="31" spans="1:7">
      <c r="A31" s="264"/>
      <c r="B31" s="280" t="s">
        <v>226</v>
      </c>
      <c r="C31" s="280"/>
      <c r="D31" s="280"/>
      <c r="E31" s="281"/>
      <c r="F31" s="234">
        <v>8805</v>
      </c>
      <c r="G31" s="234">
        <v>8732</v>
      </c>
    </row>
    <row r="32" spans="1:7">
      <c r="A32" s="264"/>
      <c r="B32" s="280" t="s">
        <v>227</v>
      </c>
      <c r="C32" s="280"/>
      <c r="D32" s="280"/>
      <c r="E32" s="281"/>
      <c r="F32" s="234">
        <v>0</v>
      </c>
      <c r="G32" s="234">
        <v>5</v>
      </c>
    </row>
    <row r="33" spans="1:7">
      <c r="A33" s="264"/>
      <c r="B33" s="267" t="s">
        <v>228</v>
      </c>
      <c r="C33" s="265"/>
      <c r="D33" s="282"/>
      <c r="E33" s="283"/>
      <c r="F33" s="234">
        <v>0</v>
      </c>
      <c r="G33" s="234">
        <v>5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5">
        <v>714484</v>
      </c>
      <c r="G34" s="236">
        <v>631837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4">
        <v>4306</v>
      </c>
      <c r="G35" s="234">
        <v>5957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4">
        <v>40</v>
      </c>
      <c r="G36" s="234">
        <v>1971</v>
      </c>
    </row>
    <row r="37" spans="1:7">
      <c r="A37" s="268"/>
      <c r="B37" s="287" t="s">
        <v>232</v>
      </c>
      <c r="C37" s="287"/>
      <c r="D37" s="287"/>
      <c r="E37" s="266"/>
      <c r="F37" s="235">
        <v>714524</v>
      </c>
      <c r="G37" s="235">
        <v>633808</v>
      </c>
    </row>
    <row r="38" spans="1:7">
      <c r="A38" s="269" t="s">
        <v>195</v>
      </c>
      <c r="B38" s="284" t="s">
        <v>233</v>
      </c>
      <c r="C38" s="284"/>
      <c r="D38" s="285"/>
      <c r="E38" s="286"/>
      <c r="F38" s="237">
        <v>2174</v>
      </c>
      <c r="G38" s="237">
        <v>2383</v>
      </c>
    </row>
    <row r="39" spans="1:7">
      <c r="A39" s="185" t="s">
        <v>6</v>
      </c>
      <c r="B39" s="178" t="s">
        <v>234</v>
      </c>
      <c r="C39" s="178"/>
      <c r="D39" s="178"/>
      <c r="E39" s="193"/>
      <c r="F39" s="315"/>
      <c r="G39" s="315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1745.9929999999999</v>
      </c>
      <c r="G40" s="239">
        <v>1671.8150000000001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>
        <v>728.73800000000006</v>
      </c>
      <c r="G41" s="240">
        <v>733.93899999999996</v>
      </c>
    </row>
    <row r="42" spans="1:7">
      <c r="A42" s="190"/>
      <c r="B42" s="222" t="s">
        <v>237</v>
      </c>
      <c r="C42" s="220"/>
      <c r="D42" s="220"/>
      <c r="E42" s="223"/>
      <c r="F42" s="241">
        <v>1017.255</v>
      </c>
      <c r="G42" s="241">
        <v>937.87599999999998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41">
        <v>0.193</v>
      </c>
      <c r="G43" s="241">
        <v>0.189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1746.1859999999999</v>
      </c>
      <c r="G44" s="243">
        <v>1672.0040000000001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>
        <v>102.033</v>
      </c>
      <c r="G45" s="241">
        <v>108.32899999999999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1848.2189999999998</v>
      </c>
      <c r="G46" s="243">
        <v>1780.3330000000001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>
        <v>493.53100000000001</v>
      </c>
      <c r="G47" s="244">
        <v>496.14699999999999</v>
      </c>
    </row>
    <row r="48" spans="1:7">
      <c r="A48" s="190"/>
      <c r="B48" s="222" t="s">
        <v>243</v>
      </c>
      <c r="C48" s="184"/>
      <c r="D48" s="184"/>
      <c r="E48" s="191"/>
      <c r="F48" s="244">
        <v>1354.6880000000001</v>
      </c>
      <c r="G48" s="244">
        <v>1284.1859999999999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35:D35"/>
    <mergeCell ref="B36:C36"/>
    <mergeCell ref="D36:E36"/>
    <mergeCell ref="B37:D37"/>
    <mergeCell ref="B38:C38"/>
    <mergeCell ref="D38:E38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A7FD-52EC-4608-BC5F-C1AAE82B3632}">
  <dimension ref="A1:G54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316"/>
      <c r="B1" s="1"/>
      <c r="C1" s="1"/>
      <c r="D1" s="1"/>
      <c r="E1" s="1"/>
      <c r="F1" s="1"/>
      <c r="G1" s="273" t="s">
        <v>246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5" t="s">
        <v>248</v>
      </c>
      <c r="B3" s="275"/>
      <c r="C3" s="275"/>
      <c r="D3" s="275"/>
      <c r="E3" s="275"/>
      <c r="F3" s="275"/>
      <c r="G3" s="275"/>
    </row>
    <row r="4" spans="1:7" ht="15" customHeight="1">
      <c r="A4" s="275" t="s">
        <v>196</v>
      </c>
      <c r="B4" s="275"/>
      <c r="C4" s="275"/>
      <c r="D4" s="275"/>
      <c r="E4" s="275"/>
      <c r="F4" s="275"/>
      <c r="G4" s="275"/>
    </row>
    <row r="5" spans="1:7" ht="15" customHeight="1">
      <c r="A5" s="2"/>
      <c r="B5" s="275" t="s">
        <v>197</v>
      </c>
      <c r="C5" s="275"/>
      <c r="D5" s="275"/>
      <c r="E5" s="275"/>
      <c r="F5" s="275"/>
      <c r="G5" s="275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249</v>
      </c>
      <c r="B7" s="250"/>
      <c r="C7" s="274" t="s">
        <v>250</v>
      </c>
      <c r="D7" s="250"/>
      <c r="E7" s="250"/>
      <c r="F7" s="250"/>
      <c r="G7" s="250"/>
    </row>
    <row r="8" spans="1:7">
      <c r="A8" s="251" t="s">
        <v>198</v>
      </c>
      <c r="B8" s="252"/>
      <c r="C8" s="276" t="s">
        <v>250</v>
      </c>
      <c r="D8" s="276"/>
      <c r="E8" s="276"/>
      <c r="F8" s="253" t="s">
        <v>199</v>
      </c>
      <c r="G8" s="254" t="s">
        <v>251</v>
      </c>
    </row>
    <row r="9" spans="1:7" ht="15.75" thickBot="1">
      <c r="A9" s="255" t="s">
        <v>247</v>
      </c>
      <c r="B9" s="256"/>
      <c r="C9" s="257"/>
      <c r="D9" s="258"/>
      <c r="E9" s="259" t="s">
        <v>254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46">
        <f>SUM(Jan:Dec!F11)</f>
        <v>56747</v>
      </c>
      <c r="G11" s="246">
        <f>SUM(Jan:Dec!G11)</f>
        <v>54627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30">
        <f>SUM(Jan:Dec!F12)</f>
        <v>1728</v>
      </c>
      <c r="G12" s="230">
        <f>SUM(Jan:Dec!G12)</f>
        <v>1718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f>SUM(Jan:Dec!F13)</f>
        <v>58475</v>
      </c>
      <c r="G13" s="230">
        <f>SUM(Jan:Dec!G13)</f>
        <v>56345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30">
        <f>SUM(Jan:Dec!F14)</f>
        <v>53900</v>
      </c>
      <c r="G14" s="230">
        <f>SUM(Jan:Dec!G14)</f>
        <v>51837</v>
      </c>
    </row>
    <row r="15" spans="1:7">
      <c r="A15" s="175"/>
      <c r="B15" s="208" t="s">
        <v>209</v>
      </c>
      <c r="C15" s="208"/>
      <c r="D15" s="208"/>
      <c r="E15" s="209"/>
      <c r="F15" s="230">
        <f>SUM(Jan:Dec!F15)</f>
        <v>2125</v>
      </c>
      <c r="G15" s="230">
        <f>SUM(Jan:Dec!G15)</f>
        <v>2998</v>
      </c>
    </row>
    <row r="16" spans="1:7">
      <c r="A16" s="175"/>
      <c r="B16" s="208" t="s">
        <v>210</v>
      </c>
      <c r="C16" s="208"/>
      <c r="D16" s="208"/>
      <c r="E16" s="209"/>
      <c r="F16" s="230">
        <f>SUM(Jan:Dec!F16)</f>
        <v>2278</v>
      </c>
      <c r="G16" s="230">
        <f>SUM(Jan:Dec!G16)</f>
        <v>2148</v>
      </c>
    </row>
    <row r="17" spans="1:7">
      <c r="A17" s="175"/>
      <c r="B17" s="208" t="s">
        <v>211</v>
      </c>
      <c r="C17" s="208"/>
      <c r="D17" s="208"/>
      <c r="E17" s="209"/>
      <c r="F17" s="230">
        <f>SUM(Jan:Dec!F17)</f>
        <v>4</v>
      </c>
      <c r="G17" s="230">
        <f>SUM(Jan:Dec!G17)</f>
        <v>222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f>SUM(Jan:Dec!F18)</f>
        <v>9589</v>
      </c>
      <c r="G18" s="230">
        <f>SUM(Jan:Dec!G18)</f>
        <v>9419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30">
        <f>SUM(Jan:Dec!F19)</f>
        <v>3957</v>
      </c>
      <c r="G19" s="230">
        <f>SUM(Jan:Dec!G19)</f>
        <v>3746</v>
      </c>
    </row>
    <row r="20" spans="1:7">
      <c r="A20" s="175"/>
      <c r="B20" s="208" t="s">
        <v>215</v>
      </c>
      <c r="C20" s="177"/>
      <c r="D20" s="177"/>
      <c r="E20" s="183"/>
      <c r="F20" s="230">
        <f>SUM(Jan:Dec!F20)</f>
        <v>5632</v>
      </c>
      <c r="G20" s="230">
        <f>SUM(Jan:Dec!G20)</f>
        <v>5673</v>
      </c>
    </row>
    <row r="21" spans="1:7">
      <c r="A21" s="211"/>
      <c r="B21" s="212" t="s">
        <v>216</v>
      </c>
      <c r="C21" s="213"/>
      <c r="D21" s="213"/>
      <c r="E21" s="214"/>
      <c r="F21" s="248">
        <f>SUM(Jan:Dec!F21)</f>
        <v>68064</v>
      </c>
      <c r="G21" s="248">
        <f>SUM(Jan:Dec!G21)</f>
        <v>65764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47">
        <f>SUM(Jan:Dec!F22)</f>
        <v>2314022.3879999998</v>
      </c>
      <c r="G22" s="247">
        <f>SUM(Jan:Dec!G22)</f>
        <v>2429924.94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78" t="s">
        <v>219</v>
      </c>
      <c r="C24" s="278"/>
      <c r="D24" s="278"/>
      <c r="E24" s="279"/>
      <c r="F24" s="246">
        <f>SUM(Jan:Dec!F24)</f>
        <v>8142185</v>
      </c>
      <c r="G24" s="246">
        <f>SUM(Jan:Dec!G24)</f>
        <v>7658115</v>
      </c>
    </row>
    <row r="25" spans="1:7">
      <c r="A25" s="264" t="s">
        <v>207</v>
      </c>
      <c r="B25" s="280" t="s">
        <v>220</v>
      </c>
      <c r="C25" s="280"/>
      <c r="D25" s="280"/>
      <c r="E25" s="281"/>
      <c r="F25" s="230">
        <f>SUM(Jan:Dec!F25)</f>
        <v>3949786</v>
      </c>
      <c r="G25" s="230">
        <f>SUM(Jan:Dec!G25)</f>
        <v>3700541</v>
      </c>
    </row>
    <row r="26" spans="1:7">
      <c r="A26" s="264"/>
      <c r="B26" s="280" t="s">
        <v>221</v>
      </c>
      <c r="C26" s="280"/>
      <c r="D26" s="280"/>
      <c r="E26" s="281"/>
      <c r="F26" s="230">
        <f>SUM(Jan:Dec!F26)</f>
        <v>3922707</v>
      </c>
      <c r="G26" s="230">
        <f>SUM(Jan:Dec!G26)</f>
        <v>3658431</v>
      </c>
    </row>
    <row r="27" spans="1:7">
      <c r="A27" s="264"/>
      <c r="B27" s="280" t="s">
        <v>222</v>
      </c>
      <c r="C27" s="280"/>
      <c r="D27" s="280"/>
      <c r="E27" s="281"/>
      <c r="F27" s="230">
        <f>SUM(Jan:Dec!F27)</f>
        <v>134986</v>
      </c>
      <c r="G27" s="230">
        <f>SUM(Jan:Dec!G27)</f>
        <v>149289</v>
      </c>
    </row>
    <row r="28" spans="1:7">
      <c r="A28" s="264"/>
      <c r="B28" s="280" t="s">
        <v>223</v>
      </c>
      <c r="C28" s="280"/>
      <c r="D28" s="280"/>
      <c r="E28" s="281"/>
      <c r="F28" s="230">
        <f>SUM(Jan:Dec!F28)</f>
        <v>134706</v>
      </c>
      <c r="G28" s="230">
        <f>SUM(Jan:Dec!G28)</f>
        <v>149854</v>
      </c>
    </row>
    <row r="29" spans="1:7">
      <c r="A29" s="264" t="s">
        <v>2</v>
      </c>
      <c r="B29" s="280" t="s">
        <v>224</v>
      </c>
      <c r="C29" s="280"/>
      <c r="D29" s="280"/>
      <c r="E29" s="266"/>
      <c r="F29" s="230">
        <f>SUM(Jan:Dec!F29)</f>
        <v>243988</v>
      </c>
      <c r="G29" s="230">
        <f>SUM(Jan:Dec!G29)</f>
        <v>236904</v>
      </c>
    </row>
    <row r="30" spans="1:7">
      <c r="A30" s="264" t="s">
        <v>207</v>
      </c>
      <c r="B30" s="280" t="s">
        <v>225</v>
      </c>
      <c r="C30" s="280"/>
      <c r="D30" s="280"/>
      <c r="E30" s="266"/>
      <c r="F30" s="230">
        <f>SUM(Jan:Dec!F30)</f>
        <v>123037</v>
      </c>
      <c r="G30" s="230">
        <f>SUM(Jan:Dec!G30)</f>
        <v>119377</v>
      </c>
    </row>
    <row r="31" spans="1:7">
      <c r="A31" s="264"/>
      <c r="B31" s="280" t="s">
        <v>226</v>
      </c>
      <c r="C31" s="280"/>
      <c r="D31" s="280"/>
      <c r="E31" s="281"/>
      <c r="F31" s="230">
        <f>SUM(Jan:Dec!F31)</f>
        <v>120398</v>
      </c>
      <c r="G31" s="230">
        <f>SUM(Jan:Dec!G31)</f>
        <v>116134</v>
      </c>
    </row>
    <row r="32" spans="1:7">
      <c r="A32" s="264"/>
      <c r="B32" s="280" t="s">
        <v>227</v>
      </c>
      <c r="C32" s="280"/>
      <c r="D32" s="280"/>
      <c r="E32" s="281"/>
      <c r="F32" s="230">
        <f>SUM(Jan:Dec!F32)</f>
        <v>171</v>
      </c>
      <c r="G32" s="230">
        <f>SUM(Jan:Dec!G32)</f>
        <v>702</v>
      </c>
    </row>
    <row r="33" spans="1:7">
      <c r="A33" s="264"/>
      <c r="B33" s="267" t="s">
        <v>228</v>
      </c>
      <c r="C33" s="265"/>
      <c r="D33" s="282"/>
      <c r="E33" s="283"/>
      <c r="F33" s="230">
        <f>SUM(Jan:Dec!F33)</f>
        <v>382</v>
      </c>
      <c r="G33" s="230">
        <f>SUM(Jan:Dec!G33)</f>
        <v>691</v>
      </c>
    </row>
    <row r="34" spans="1:7">
      <c r="A34" s="264" t="s">
        <v>205</v>
      </c>
      <c r="B34" s="280" t="s">
        <v>229</v>
      </c>
      <c r="C34" s="280"/>
      <c r="D34" s="280"/>
      <c r="E34" s="266"/>
      <c r="F34" s="230">
        <f>SUM(Jan:Dec!F34)</f>
        <v>8386173</v>
      </c>
      <c r="G34" s="230">
        <f>SUM(Jan:Dec!G34)</f>
        <v>7895019</v>
      </c>
    </row>
    <row r="35" spans="1:7">
      <c r="A35" s="264" t="s">
        <v>207</v>
      </c>
      <c r="B35" s="280" t="s">
        <v>230</v>
      </c>
      <c r="C35" s="280"/>
      <c r="D35" s="280"/>
      <c r="E35" s="266"/>
      <c r="F35" s="230">
        <f>SUM(Jan:Dec!F35)</f>
        <v>57976</v>
      </c>
      <c r="G35" s="230">
        <f>SUM(Jan:Dec!G35)</f>
        <v>71811</v>
      </c>
    </row>
    <row r="36" spans="1:7">
      <c r="A36" s="264" t="s">
        <v>212</v>
      </c>
      <c r="B36" s="280" t="s">
        <v>231</v>
      </c>
      <c r="C36" s="280"/>
      <c r="D36" s="282"/>
      <c r="E36" s="283"/>
      <c r="F36" s="230">
        <f>SUM(Jan:Dec!F36)</f>
        <v>21310</v>
      </c>
      <c r="G36" s="230">
        <f>SUM(Jan:Dec!G36)</f>
        <v>27683</v>
      </c>
    </row>
    <row r="37" spans="1:7">
      <c r="A37" s="268"/>
      <c r="B37" s="287" t="s">
        <v>232</v>
      </c>
      <c r="C37" s="287"/>
      <c r="D37" s="287"/>
      <c r="E37" s="266"/>
      <c r="F37" s="248">
        <f>SUM(Jan:Dec!F37)</f>
        <v>8407483</v>
      </c>
      <c r="G37" s="248">
        <f>SUM(Jan:Dec!G37)</f>
        <v>7922702</v>
      </c>
    </row>
    <row r="38" spans="1:7">
      <c r="A38" s="269" t="s">
        <v>195</v>
      </c>
      <c r="B38" s="270" t="s">
        <v>233</v>
      </c>
      <c r="C38" s="270"/>
      <c r="D38" s="271"/>
      <c r="E38" s="272"/>
      <c r="F38" s="247">
        <f>SUM(Jan:Dec!F38)</f>
        <v>29393</v>
      </c>
      <c r="G38" s="247">
        <f>SUM(Jan:Dec!G38)</f>
        <v>28736</v>
      </c>
    </row>
    <row r="39" spans="1:7">
      <c r="A39" s="185" t="s">
        <v>6</v>
      </c>
      <c r="B39" s="178" t="s">
        <v>234</v>
      </c>
      <c r="C39" s="178"/>
      <c r="D39" s="178"/>
      <c r="E39" s="193"/>
      <c r="F39" s="277"/>
      <c r="G39" s="277"/>
    </row>
    <row r="40" spans="1:7">
      <c r="A40" s="187" t="s">
        <v>193</v>
      </c>
      <c r="B40" s="188" t="s">
        <v>235</v>
      </c>
      <c r="C40" s="188"/>
      <c r="D40" s="188"/>
      <c r="E40" s="189"/>
      <c r="F40" s="246">
        <f>SUM(Jan:Dec!F40)</f>
        <v>20943.878999999997</v>
      </c>
      <c r="G40" s="246">
        <f>SUM(Jan:Dec!G40)</f>
        <v>20962.594999999994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30">
        <f>SUM(Jan:Dec!F41)</f>
        <v>8855.1720000000005</v>
      </c>
      <c r="G41" s="230">
        <f>SUM(Jan:Dec!G41)</f>
        <v>9355.9519999999993</v>
      </c>
    </row>
    <row r="42" spans="1:7">
      <c r="A42" s="190"/>
      <c r="B42" s="222" t="s">
        <v>237</v>
      </c>
      <c r="C42" s="220"/>
      <c r="D42" s="220"/>
      <c r="E42" s="223"/>
      <c r="F42" s="230">
        <f>SUM(Jan:Dec!F42)</f>
        <v>12088.706999999999</v>
      </c>
      <c r="G42" s="230">
        <f>SUM(Jan:Dec!G42)</f>
        <v>11606.643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30">
        <f>SUM(Jan:Dec!F43)</f>
        <v>7.8579999999999997</v>
      </c>
      <c r="G43" s="230">
        <f>SUM(Jan:Dec!G43)</f>
        <v>9.7189999999999994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30">
        <f>SUM(Jan:Dec!F44)</f>
        <v>20951.737000000001</v>
      </c>
      <c r="G44" s="230">
        <f>SUM(Jan:Dec!G44)</f>
        <v>20972.313999999998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30">
        <f>SUM(Jan:Dec!F45)</f>
        <v>945.30900000000008</v>
      </c>
      <c r="G45" s="230">
        <f>SUM(Jan:Dec!G45)</f>
        <v>913.19299999999987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30">
        <f>SUM(Jan:Dec!F46)</f>
        <v>21897.045999999998</v>
      </c>
      <c r="G46" s="230">
        <f>SUM(Jan:Dec!G46)</f>
        <v>21885.506999999998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30">
        <f>SUM(Jan:Dec!F47)</f>
        <v>6575.5450000000001</v>
      </c>
      <c r="G47" s="230">
        <f>SUM(Jan:Dec!G47)</f>
        <v>6362.451</v>
      </c>
    </row>
    <row r="48" spans="1:7">
      <c r="A48" s="190"/>
      <c r="B48" s="222" t="s">
        <v>243</v>
      </c>
      <c r="C48" s="184"/>
      <c r="D48" s="184"/>
      <c r="E48" s="191"/>
      <c r="F48" s="230">
        <f>SUM(Jan:Dec!F48)</f>
        <v>15321.492999999999</v>
      </c>
      <c r="G48" s="230">
        <f>SUM(Jan:Dec!G48)</f>
        <v>15457.162999999999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7">
        <f>SUM(Jan:Dec!F49)</f>
        <v>0</v>
      </c>
      <c r="G49" s="247">
        <f>SUM(Jan:Dec!G49)</f>
        <v>1.74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0">
    <mergeCell ref="B35:D35"/>
    <mergeCell ref="B36:C36"/>
    <mergeCell ref="D36:E36"/>
    <mergeCell ref="B37:D37"/>
    <mergeCell ref="B30:D30"/>
    <mergeCell ref="B31:E31"/>
    <mergeCell ref="B32:E32"/>
    <mergeCell ref="D33:E33"/>
    <mergeCell ref="B34:D34"/>
    <mergeCell ref="A3:G3"/>
    <mergeCell ref="A4:G4"/>
    <mergeCell ref="B5:G5"/>
    <mergeCell ref="C8:E8"/>
    <mergeCell ref="F39:G39"/>
    <mergeCell ref="B24:E24"/>
    <mergeCell ref="B25:E25"/>
    <mergeCell ref="B26:E26"/>
    <mergeCell ref="B27:E27"/>
    <mergeCell ref="B28:E28"/>
    <mergeCell ref="B29:D2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90"/>
      <c r="D4" s="290"/>
      <c r="E4" s="290"/>
      <c r="F4" s="290"/>
      <c r="G4" s="290"/>
      <c r="H4" s="12"/>
    </row>
    <row r="5" spans="1:10" ht="20.100000000000001" customHeight="1">
      <c r="A5" s="10" t="s">
        <v>28</v>
      </c>
      <c r="B5" s="11"/>
      <c r="C5" s="291"/>
      <c r="D5" s="291"/>
      <c r="E5" s="291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92"/>
      <c r="B27" s="293"/>
      <c r="C27" s="293"/>
      <c r="D27" s="293"/>
      <c r="E27" s="293"/>
      <c r="F27" s="293"/>
      <c r="G27" s="294"/>
    </row>
    <row r="28" spans="1:8" ht="12" customHeight="1">
      <c r="A28" s="295"/>
      <c r="B28" s="296"/>
      <c r="C28" s="296"/>
      <c r="D28" s="296"/>
      <c r="E28" s="296"/>
      <c r="F28" s="296"/>
      <c r="G28" s="297"/>
    </row>
    <row r="29" spans="1:8" ht="12" customHeight="1">
      <c r="A29" s="298"/>
      <c r="B29" s="299"/>
      <c r="C29" s="299"/>
      <c r="D29" s="299"/>
      <c r="E29" s="299"/>
      <c r="F29" s="299"/>
      <c r="G29" s="300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88"/>
      <c r="E31" s="289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303" t="s">
        <v>191</v>
      </c>
      <c r="B2" s="303"/>
      <c r="C2" s="303"/>
      <c r="D2" s="303"/>
      <c r="E2" s="303"/>
      <c r="F2" s="303"/>
      <c r="G2" s="303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304"/>
      <c r="E4" s="304"/>
      <c r="F4" s="304"/>
      <c r="G4" s="304"/>
      <c r="H4" s="94"/>
    </row>
    <row r="5" spans="1:9" s="94" customFormat="1" ht="20.100000000000001" customHeight="1">
      <c r="A5" s="92" t="s">
        <v>97</v>
      </c>
      <c r="B5" s="93"/>
      <c r="C5" s="93"/>
      <c r="D5" s="305"/>
      <c r="E5" s="305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06"/>
      <c r="B27" s="307"/>
      <c r="C27" s="307"/>
      <c r="D27" s="307"/>
      <c r="E27" s="307"/>
      <c r="F27" s="307"/>
      <c r="G27" s="308"/>
    </row>
    <row r="28" spans="1:8" ht="15" customHeight="1">
      <c r="A28" s="309"/>
      <c r="B28" s="310"/>
      <c r="C28" s="310"/>
      <c r="D28" s="310"/>
      <c r="E28" s="310"/>
      <c r="F28" s="310"/>
      <c r="G28" s="311"/>
    </row>
    <row r="29" spans="1:8" ht="15" customHeight="1">
      <c r="A29" s="312"/>
      <c r="B29" s="313"/>
      <c r="C29" s="313"/>
      <c r="D29" s="313"/>
      <c r="E29" s="313"/>
      <c r="F29" s="313"/>
      <c r="G29" s="314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301"/>
      <c r="E31" s="302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Props1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</vt:lpstr>
      <vt:lpstr>Oct</vt:lpstr>
      <vt:lpstr>Nov</vt:lpstr>
      <vt:lpstr>Dec</vt:lpstr>
      <vt:lpstr>2025</vt:lpstr>
      <vt:lpstr>FRANÇAIS</vt:lpstr>
      <vt:lpstr>ESPAÑOL</vt:lpstr>
      <vt:lpstr>Jan!Област_печат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2026-02-01T17:19:48Z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